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Data D\UT 2021\TTM\2021.1\2. pendas__OKE\DUMAI\"/>
    </mc:Choice>
  </mc:AlternateContent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Mhs'!$A$1:$L$86</definedName>
    <definedName name="_xlnm.Print_Area" localSheetId="0">'Nilai Partisipasi'!$A$1:$I$61</definedName>
    <definedName name="_xlnm.Print_Area" localSheetId="1">'Rekap Nilai Non Praktek'!$A$1:$K$68</definedName>
    <definedName name="_xlnm.Print_Area" localSheetId="3">'Tanda Terima Tugas'!$A$1:$H$60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52511"/>
</workbook>
</file>

<file path=xl/calcChain.xml><?xml version="1.0" encoding="utf-8"?>
<calcChain xmlns="http://schemas.openxmlformats.org/spreadsheetml/2006/main">
  <c r="C38" i="10" l="1"/>
  <c r="D38" i="10"/>
  <c r="C39" i="10"/>
  <c r="D39" i="10"/>
  <c r="C40" i="10"/>
  <c r="D40" i="10"/>
  <c r="C41" i="10"/>
  <c r="D41" i="10"/>
  <c r="C42" i="10"/>
  <c r="D42" i="10"/>
  <c r="C43" i="10"/>
  <c r="D43" i="10"/>
  <c r="C44" i="10"/>
  <c r="D44" i="10"/>
  <c r="C45" i="10"/>
  <c r="D45" i="10"/>
  <c r="C43" i="13"/>
  <c r="D43" i="13"/>
  <c r="E43" i="13"/>
  <c r="I43" i="13"/>
  <c r="C44" i="13"/>
  <c r="D44" i="13"/>
  <c r="E44" i="13"/>
  <c r="I44" i="13"/>
  <c r="C45" i="13"/>
  <c r="D45" i="13"/>
  <c r="E45" i="13"/>
  <c r="I45" i="13"/>
  <c r="C46" i="13"/>
  <c r="D46" i="13"/>
  <c r="E46" i="13"/>
  <c r="I46" i="13"/>
  <c r="C39" i="13"/>
  <c r="D39" i="13"/>
  <c r="E39" i="13"/>
  <c r="I39" i="13"/>
  <c r="C40" i="13"/>
  <c r="D40" i="13"/>
  <c r="E40" i="13"/>
  <c r="I40" i="13"/>
  <c r="C41" i="13"/>
  <c r="D41" i="13"/>
  <c r="E41" i="13"/>
  <c r="I41" i="13"/>
  <c r="C42" i="13"/>
  <c r="D42" i="13"/>
  <c r="E42" i="13"/>
  <c r="I42" i="13"/>
  <c r="F43" i="12"/>
  <c r="I43" i="12" s="1"/>
  <c r="J44" i="13" s="1"/>
  <c r="K44" i="13" s="1"/>
  <c r="F44" i="12"/>
  <c r="I44" i="12" s="1"/>
  <c r="J45" i="13" s="1"/>
  <c r="F45" i="12"/>
  <c r="I45" i="12" s="1"/>
  <c r="J46" i="13" s="1"/>
  <c r="K46" i="13" s="1"/>
  <c r="F47" i="12"/>
  <c r="I47" i="12" s="1"/>
  <c r="F48" i="12"/>
  <c r="I48" i="12" s="1"/>
  <c r="F39" i="12"/>
  <c r="I39" i="12" s="1"/>
  <c r="J39" i="13" s="1"/>
  <c r="K39" i="13" s="1"/>
  <c r="F40" i="12"/>
  <c r="I40" i="12" s="1"/>
  <c r="J40" i="13" s="1"/>
  <c r="K40" i="13" s="1"/>
  <c r="J41" i="13"/>
  <c r="F41" i="12"/>
  <c r="I41" i="12" s="1"/>
  <c r="J42" i="13" s="1"/>
  <c r="F42" i="12"/>
  <c r="I42" i="12" s="1"/>
  <c r="J43" i="13" s="1"/>
  <c r="K45" i="13" l="1"/>
  <c r="K42" i="13"/>
  <c r="K41" i="13"/>
  <c r="K43" i="13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<sst xmlns="http://schemas.openxmlformats.org/spreadsheetml/2006/main" count="182" uniqueCount="134">
  <si>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</si>
  <si>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</si>
  <si>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</si>
  <si>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</si>
  <si>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</si>
  <si>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</si>
  <si>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</si>
  <si>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</si>
  <si>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</si>
  <si>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</si>
  <si>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</si>
  <si>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</si>
  <si>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</si>
  <si>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</si>
  <si>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</si>
  <si>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</si>
  <si>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</si>
  <si>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</si>
  <si>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</si>
  <si>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</si>
  <si>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</si>
  <si>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</si>
  <si>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</si>
  <si>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</si>
  <si>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</si>
  <si>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</si>
  <si>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</si>
  <si>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</si>
  <si>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</si>
  <si>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</si>
  <si>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</si>
  <si>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</si>
  <si>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</si>
  <si>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</si>
  <si>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</si>
  <si>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</si>
  <si>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</si>
  <si>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</si>
  <si>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</si>
  <si>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</si>
  <si>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</si>
  <si>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</si>
  <si>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</si>
  <si>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</si>
  <si>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</si>
  <si>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</si>
  <si>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</si>
  <si>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</si>
  <si>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</si>
  <si>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</si>
  <si>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</si>
  <si>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</si>
  <si>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>NA</t>
  </si>
  <si>
    <t>Rerata Keaktifan selama mengikuti tutorial</t>
  </si>
  <si>
    <t>NTP</t>
  </si>
  <si>
    <t>Rata-rata Nilai tugas partisipasi</t>
  </si>
  <si>
    <t>(Nama)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</si>
  <si>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</si>
  <si>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</si>
  <si>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</si>
  <si>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</si>
  <si>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</si>
  <si>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</si>
  <si>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</si>
  <si>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</si>
  <si>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</si>
  <si>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</si>
  <si>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</si>
  <si>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</si>
  <si>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</si>
  <si>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</si>
  <si>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</si>
  <si>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</si>
  <si>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</si>
  <si>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</si>
  <si>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</si>
  <si>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</si>
  <si>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</si>
  <si>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</si>
  <si>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</si>
  <si>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</si>
  <si>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</si>
  <si>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</si>
  <si>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</si>
  <si>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</si>
  <si>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</si>
  <si>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</si>
  <si>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</si>
  <si>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</si>
  <si>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</si>
  <si>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</si>
  <si>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</si>
  <si>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</si>
  <si>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</si>
  <si>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</si>
  <si>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</si>
  <si>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Dumai</t>
  </si>
  <si>
    <t>: S1 PGSD AKPMM (119)</t>
  </si>
  <si>
    <t>: 2021.1</t>
  </si>
  <si>
    <t>Masa Registrasi : 2021.1</t>
  </si>
  <si>
    <t>Masa Registrasi 2021.1</t>
  </si>
  <si>
    <t>: 1 (Satu)</t>
  </si>
  <si>
    <t>DEWI WAHYUNI</t>
  </si>
  <si>
    <t>YAYUK AFRIYANTI</t>
  </si>
  <si>
    <t>WENI SUSANTI</t>
  </si>
  <si>
    <t>SUZIANA</t>
  </si>
  <si>
    <t>BENY FERNANDO</t>
  </si>
  <si>
    <t>NURIZA</t>
  </si>
  <si>
    <t>RISA SASMITA</t>
  </si>
  <si>
    <t>NUR HIDAYAH</t>
  </si>
  <si>
    <t>SUSILAWATI</t>
  </si>
  <si>
    <t>MEGAWATI</t>
  </si>
  <si>
    <t>RATIH PURSILA</t>
  </si>
  <si>
    <t>EEP TURYANTI</t>
  </si>
  <si>
    <t>PURWANINGSIH</t>
  </si>
  <si>
    <t>ADE AYU FENISA</t>
  </si>
  <si>
    <t>FITA SUPIYANI</t>
  </si>
  <si>
    <t>NURUL AFRIDATUL</t>
  </si>
  <si>
    <t>HARIANTO</t>
  </si>
  <si>
    <t>ZULKARNAIN</t>
  </si>
  <si>
    <t>KARUNIA MERZA</t>
  </si>
  <si>
    <t>CHANDRA DEWI</t>
  </si>
  <si>
    <t>YULISTIRA</t>
  </si>
  <si>
    <t>HAMIDAH RAHMI</t>
  </si>
  <si>
    <t>MERRY FITRIYANI</t>
  </si>
  <si>
    <t>YULIANTI</t>
  </si>
  <si>
    <t>LAILA RAHMASARI</t>
  </si>
  <si>
    <t>SABRI</t>
  </si>
  <si>
    <t>FITRA MAYA ZAMBRELLA</t>
  </si>
  <si>
    <t>EVIDA SYANTI BR SARUMPAET</t>
  </si>
  <si>
    <t>T. NURUL SAHARA</t>
  </si>
  <si>
    <t>TITA HARYANTI</t>
  </si>
  <si>
    <t>INDRI ASTUTI</t>
  </si>
  <si>
    <t>DEBI PUTRI RAHMALIA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</si>
</sst>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  <font>
      <b/>
      <sz val="12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0" fillId="0" borderId="0"/>
    <xf numFmtId="0" fontId="12" fillId="0" borderId="0"/>
    <xf numFmtId="0" fontId="15" fillId="0" borderId="0"/>
  </cellStyleXfs>
  <cellXfs count="96">
    <xf numFmtId="0" fontId="0" fillId="0" borderId="0" xfId="0"/>
    <xf numFmtId="0" fontId="8" fillId="0" borderId="0" xfId="0" applyFont="1" applyAlignment="1">
      <alignment vertical="center"/>
    </xf>
    <xf numFmtId="0" fontId="4" fillId="0" borderId="0" xfId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" fontId="5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0" xfId="0" quotePrefix="1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" fontId="8" fillId="0" borderId="4" xfId="0" applyNumberFormat="1" applyFont="1" applyBorder="1" applyAlignment="1">
      <alignment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0" fontId="16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3" xfId="0" quotePrefix="1" applyNumberFormat="1" applyFont="1" applyBorder="1" applyAlignment="1">
      <alignment horizontal="center" vertical="center"/>
    </xf>
    <xf numFmtId="2" fontId="5" fillId="0" borderId="4" xfId="0" quotePrefix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3" xfId="0" applyBorder="1"/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0"/>
  <sheetViews>
    <sheetView tabSelected="1" view="pageBreakPreview" topLeftCell="A22" zoomScale="80" zoomScaleNormal="100" zoomScaleSheetLayoutView="80" workbookViewId="0">
      <selection activeCell="K42" sqref="K42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8.7109375" style="1" customWidth="1"/>
    <col min="4" max="4" width="15.7109375" style="9" customWidth="1"/>
    <col min="5" max="5" width="10.7109375" style="1" customWidth="1"/>
    <col min="6" max="8" width="15.7109375" style="22" customWidth="1"/>
    <col min="9" max="9" width="15.7109375" style="1" customWidth="1"/>
    <col min="10" max="16384" width="9.140625" style="1"/>
  </cols>
  <sheetData>
    <row r="1" spans="2:9" ht="15" customHeight="1" x14ac:dyDescent="0.25">
      <c r="H1" s="66" t="s">
        <v>91</v>
      </c>
      <c r="I1" s="67"/>
    </row>
    <row r="2" spans="2:9" ht="15" customHeight="1" x14ac:dyDescent="0.25">
      <c r="H2" s="68" t="s">
        <v>92</v>
      </c>
      <c r="I2" s="69"/>
    </row>
    <row r="4" spans="2:9" ht="21" customHeight="1" x14ac:dyDescent="0.25">
      <c r="B4" s="73" t="s">
        <v>40</v>
      </c>
      <c r="C4" s="73"/>
      <c r="D4" s="73"/>
      <c r="E4" s="73"/>
      <c r="F4" s="73"/>
      <c r="G4" s="73"/>
      <c r="H4" s="73"/>
      <c r="I4" s="73"/>
    </row>
    <row r="6" spans="2:9" ht="15" customHeight="1" x14ac:dyDescent="0.25">
      <c r="B6" s="72" t="s">
        <v>41</v>
      </c>
      <c r="C6" s="72"/>
      <c r="D6" s="1" t="s">
        <v>89</v>
      </c>
      <c r="G6" s="22" t="s">
        <v>6</v>
      </c>
      <c r="H6" s="22" t="s">
        <v>101</v>
      </c>
    </row>
    <row r="7" spans="2:9" ht="15" customHeight="1" x14ac:dyDescent="0.25">
      <c r="B7" s="72" t="s">
        <v>30</v>
      </c>
      <c r="C7" s="72"/>
      <c r="D7" s="1" t="s">
        <v>97</v>
      </c>
      <c r="G7" s="22" t="s">
        <v>20</v>
      </c>
      <c r="H7" s="22" t="s">
        <v>7</v>
      </c>
    </row>
    <row r="8" spans="2:9" ht="15" customHeight="1" x14ac:dyDescent="0.25">
      <c r="B8" s="72" t="s">
        <v>31</v>
      </c>
      <c r="C8" s="72"/>
      <c r="D8" s="1" t="s">
        <v>7</v>
      </c>
      <c r="G8" s="22" t="s">
        <v>32</v>
      </c>
      <c r="H8" s="22" t="s">
        <v>7</v>
      </c>
    </row>
    <row r="9" spans="2:9" ht="15" customHeight="1" x14ac:dyDescent="0.25">
      <c r="B9" s="72" t="s">
        <v>33</v>
      </c>
      <c r="C9" s="72"/>
      <c r="D9" s="1" t="s">
        <v>7</v>
      </c>
      <c r="G9" s="22" t="s">
        <v>0</v>
      </c>
      <c r="H9" s="22" t="s">
        <v>96</v>
      </c>
    </row>
    <row r="10" spans="2:9" ht="15" customHeight="1" x14ac:dyDescent="0.25">
      <c r="B10" s="72" t="s">
        <v>34</v>
      </c>
      <c r="C10" s="72"/>
      <c r="D10" s="38" t="s">
        <v>98</v>
      </c>
      <c r="G10" s="22" t="s">
        <v>42</v>
      </c>
      <c r="H10" s="22" t="s">
        <v>7</v>
      </c>
    </row>
    <row r="11" spans="2:9" ht="15" customHeight="1" x14ac:dyDescent="0.25">
      <c r="D11" s="1"/>
    </row>
    <row r="12" spans="2:9" ht="15" customHeight="1" x14ac:dyDescent="0.25">
      <c r="B12" s="71" t="s">
        <v>14</v>
      </c>
      <c r="C12" s="71" t="s">
        <v>27</v>
      </c>
      <c r="D12" s="71" t="s">
        <v>15</v>
      </c>
      <c r="E12" s="71" t="s">
        <v>75</v>
      </c>
      <c r="F12" s="70" t="s">
        <v>36</v>
      </c>
      <c r="G12" s="70"/>
      <c r="H12" s="70"/>
      <c r="I12" s="71" t="s">
        <v>43</v>
      </c>
    </row>
    <row r="13" spans="2:9" s="44" customFormat="1" ht="60" customHeight="1" x14ac:dyDescent="0.25">
      <c r="B13" s="71"/>
      <c r="C13" s="71"/>
      <c r="D13" s="71"/>
      <c r="E13" s="71"/>
      <c r="F13" s="43" t="s">
        <v>44</v>
      </c>
      <c r="G13" s="43" t="s">
        <v>45</v>
      </c>
      <c r="H13" s="43" t="s">
        <v>46</v>
      </c>
      <c r="I13" s="71"/>
    </row>
    <row r="14" spans="2:9" ht="15" customHeight="1" x14ac:dyDescent="0.25">
      <c r="B14" s="37">
        <v>1</v>
      </c>
      <c r="C14" s="53" t="s">
        <v>102</v>
      </c>
      <c r="D14" s="62">
        <v>856460385</v>
      </c>
      <c r="E14" s="37"/>
      <c r="F14" s="36">
        <f>E14*100/8</f>
        <v>0</v>
      </c>
      <c r="G14" s="36"/>
      <c r="H14" s="36"/>
      <c r="I14" s="39">
        <f>((F14*4/10)+(G14*3/10)+(H14*3/10))</f>
        <v>0</v>
      </c>
    </row>
    <row r="15" spans="2:9" ht="15" customHeight="1" x14ac:dyDescent="0.25">
      <c r="B15" s="37">
        <v>2</v>
      </c>
      <c r="C15" s="53" t="s">
        <v>103</v>
      </c>
      <c r="D15" s="62">
        <v>856460457</v>
      </c>
      <c r="E15" s="37"/>
      <c r="F15" s="36">
        <f t="shared" ref="F15:F38" si="0">E15*100/8</f>
        <v>0</v>
      </c>
      <c r="G15" s="36"/>
      <c r="H15" s="36"/>
      <c r="I15" s="39">
        <f t="shared" ref="I15:I38" si="1">((F15*4/10)+(G15*3/10)+(H15*3/10))</f>
        <v>0</v>
      </c>
    </row>
    <row r="16" spans="2:9" ht="15" customHeight="1" x14ac:dyDescent="0.25">
      <c r="B16" s="37">
        <v>3</v>
      </c>
      <c r="C16" s="53" t="s">
        <v>104</v>
      </c>
      <c r="D16" s="62">
        <v>856460496</v>
      </c>
      <c r="E16" s="37"/>
      <c r="F16" s="36">
        <f t="shared" si="0"/>
        <v>0</v>
      </c>
      <c r="G16" s="36"/>
      <c r="H16" s="36"/>
      <c r="I16" s="39">
        <f t="shared" si="1"/>
        <v>0</v>
      </c>
    </row>
    <row r="17" spans="2:9" ht="15" customHeight="1" x14ac:dyDescent="0.25">
      <c r="B17" s="37">
        <v>4</v>
      </c>
      <c r="C17" s="53" t="s">
        <v>105</v>
      </c>
      <c r="D17" s="62">
        <v>856460504</v>
      </c>
      <c r="E17" s="37"/>
      <c r="F17" s="36">
        <f t="shared" si="0"/>
        <v>0</v>
      </c>
      <c r="G17" s="36"/>
      <c r="H17" s="36"/>
      <c r="I17" s="39">
        <f t="shared" si="1"/>
        <v>0</v>
      </c>
    </row>
    <row r="18" spans="2:9" ht="15" customHeight="1" x14ac:dyDescent="0.25">
      <c r="B18" s="37">
        <v>5</v>
      </c>
      <c r="C18" s="53" t="s">
        <v>106</v>
      </c>
      <c r="D18" s="62">
        <v>856460529</v>
      </c>
      <c r="E18" s="37"/>
      <c r="F18" s="36">
        <f t="shared" si="0"/>
        <v>0</v>
      </c>
      <c r="G18" s="36"/>
      <c r="H18" s="36"/>
      <c r="I18" s="39">
        <f t="shared" si="1"/>
        <v>0</v>
      </c>
    </row>
    <row r="19" spans="2:9" ht="15" customHeight="1" x14ac:dyDescent="0.25">
      <c r="B19" s="37">
        <v>6</v>
      </c>
      <c r="C19" s="53" t="s">
        <v>107</v>
      </c>
      <c r="D19" s="62">
        <v>856460955</v>
      </c>
      <c r="E19" s="37"/>
      <c r="F19" s="36">
        <f t="shared" si="0"/>
        <v>0</v>
      </c>
      <c r="G19" s="36"/>
      <c r="H19" s="36"/>
      <c r="I19" s="39">
        <f t="shared" si="1"/>
        <v>0</v>
      </c>
    </row>
    <row r="20" spans="2:9" ht="15" customHeight="1" x14ac:dyDescent="0.25">
      <c r="B20" s="37">
        <v>7</v>
      </c>
      <c r="C20" s="53" t="s">
        <v>108</v>
      </c>
      <c r="D20" s="62">
        <v>856460962</v>
      </c>
      <c r="E20" s="37"/>
      <c r="F20" s="36">
        <f t="shared" si="0"/>
        <v>0</v>
      </c>
      <c r="G20" s="36"/>
      <c r="H20" s="36"/>
      <c r="I20" s="39">
        <f t="shared" si="1"/>
        <v>0</v>
      </c>
    </row>
    <row r="21" spans="2:9" ht="15" customHeight="1" x14ac:dyDescent="0.25">
      <c r="B21" s="37">
        <v>8</v>
      </c>
      <c r="C21" s="53" t="s">
        <v>109</v>
      </c>
      <c r="D21" s="62">
        <v>856461283</v>
      </c>
      <c r="E21" s="37"/>
      <c r="F21" s="36">
        <f t="shared" si="0"/>
        <v>0</v>
      </c>
      <c r="G21" s="36"/>
      <c r="H21" s="36"/>
      <c r="I21" s="39">
        <f t="shared" si="1"/>
        <v>0</v>
      </c>
    </row>
    <row r="22" spans="2:9" ht="15" customHeight="1" x14ac:dyDescent="0.25">
      <c r="B22" s="37">
        <v>9</v>
      </c>
      <c r="C22" s="53" t="s">
        <v>110</v>
      </c>
      <c r="D22" s="62">
        <v>856461309</v>
      </c>
      <c r="E22" s="37"/>
      <c r="F22" s="36">
        <f t="shared" si="0"/>
        <v>0</v>
      </c>
      <c r="G22" s="36"/>
      <c r="H22" s="36"/>
      <c r="I22" s="39">
        <f t="shared" si="1"/>
        <v>0</v>
      </c>
    </row>
    <row r="23" spans="2:9" ht="15" customHeight="1" x14ac:dyDescent="0.25">
      <c r="B23" s="37">
        <v>10</v>
      </c>
      <c r="C23" s="53" t="s">
        <v>111</v>
      </c>
      <c r="D23" s="62">
        <v>856461316</v>
      </c>
      <c r="E23" s="37"/>
      <c r="F23" s="36">
        <f t="shared" si="0"/>
        <v>0</v>
      </c>
      <c r="G23" s="36"/>
      <c r="H23" s="36"/>
      <c r="I23" s="39">
        <f t="shared" si="1"/>
        <v>0</v>
      </c>
    </row>
    <row r="24" spans="2:9" ht="15" customHeight="1" x14ac:dyDescent="0.25">
      <c r="B24" s="37">
        <v>11</v>
      </c>
      <c r="C24" s="53" t="s">
        <v>112</v>
      </c>
      <c r="D24" s="62">
        <v>856461355</v>
      </c>
      <c r="E24" s="37"/>
      <c r="F24" s="36">
        <f t="shared" si="0"/>
        <v>0</v>
      </c>
      <c r="G24" s="36"/>
      <c r="H24" s="36"/>
      <c r="I24" s="39">
        <f t="shared" si="1"/>
        <v>0</v>
      </c>
    </row>
    <row r="25" spans="2:9" ht="15" customHeight="1" x14ac:dyDescent="0.25">
      <c r="B25" s="37">
        <v>12</v>
      </c>
      <c r="C25" s="53" t="s">
        <v>113</v>
      </c>
      <c r="D25" s="62">
        <v>856461545</v>
      </c>
      <c r="E25" s="37"/>
      <c r="F25" s="36">
        <f t="shared" si="0"/>
        <v>0</v>
      </c>
      <c r="G25" s="36"/>
      <c r="H25" s="36"/>
      <c r="I25" s="39">
        <f t="shared" si="1"/>
        <v>0</v>
      </c>
    </row>
    <row r="26" spans="2:9" ht="15" customHeight="1" x14ac:dyDescent="0.25">
      <c r="B26" s="37">
        <v>13</v>
      </c>
      <c r="C26" s="53" t="s">
        <v>114</v>
      </c>
      <c r="D26" s="62">
        <v>856462561</v>
      </c>
      <c r="E26" s="37"/>
      <c r="F26" s="36">
        <f t="shared" si="0"/>
        <v>0</v>
      </c>
      <c r="G26" s="36"/>
      <c r="H26" s="36"/>
      <c r="I26" s="39">
        <f t="shared" si="1"/>
        <v>0</v>
      </c>
    </row>
    <row r="27" spans="2:9" ht="15" customHeight="1" x14ac:dyDescent="0.25">
      <c r="B27" s="37">
        <v>14</v>
      </c>
      <c r="C27" s="53" t="s">
        <v>115</v>
      </c>
      <c r="D27" s="62">
        <v>856462579</v>
      </c>
      <c r="E27" s="37"/>
      <c r="F27" s="36">
        <f t="shared" si="0"/>
        <v>0</v>
      </c>
      <c r="G27" s="36"/>
      <c r="H27" s="36"/>
      <c r="I27" s="39">
        <f t="shared" si="1"/>
        <v>0</v>
      </c>
    </row>
    <row r="28" spans="2:9" ht="15" customHeight="1" x14ac:dyDescent="0.25">
      <c r="B28" s="37">
        <v>15</v>
      </c>
      <c r="C28" s="53" t="s">
        <v>116</v>
      </c>
      <c r="D28" s="62">
        <v>856463033</v>
      </c>
      <c r="E28" s="37"/>
      <c r="F28" s="36">
        <f t="shared" si="0"/>
        <v>0</v>
      </c>
      <c r="G28" s="36"/>
      <c r="H28" s="36"/>
      <c r="I28" s="39">
        <f t="shared" si="1"/>
        <v>0</v>
      </c>
    </row>
    <row r="29" spans="2:9" ht="15" customHeight="1" x14ac:dyDescent="0.25">
      <c r="B29" s="37">
        <v>16</v>
      </c>
      <c r="C29" s="53" t="s">
        <v>117</v>
      </c>
      <c r="D29" s="62">
        <v>856463058</v>
      </c>
      <c r="E29" s="37"/>
      <c r="F29" s="36">
        <f t="shared" si="0"/>
        <v>0</v>
      </c>
      <c r="G29" s="36"/>
      <c r="H29" s="36"/>
      <c r="I29" s="39">
        <f t="shared" si="1"/>
        <v>0</v>
      </c>
    </row>
    <row r="30" spans="2:9" ht="15" customHeight="1" x14ac:dyDescent="0.25">
      <c r="B30" s="37">
        <v>17</v>
      </c>
      <c r="C30" s="53" t="s">
        <v>118</v>
      </c>
      <c r="D30" s="62">
        <v>856463105</v>
      </c>
      <c r="E30" s="37"/>
      <c r="F30" s="36">
        <f t="shared" si="0"/>
        <v>0</v>
      </c>
      <c r="G30" s="36"/>
      <c r="H30" s="36"/>
      <c r="I30" s="39">
        <f t="shared" si="1"/>
        <v>0</v>
      </c>
    </row>
    <row r="31" spans="2:9" ht="15" customHeight="1" x14ac:dyDescent="0.25">
      <c r="B31" s="37">
        <v>18</v>
      </c>
      <c r="C31" s="53" t="s">
        <v>119</v>
      </c>
      <c r="D31" s="62">
        <v>856463209</v>
      </c>
      <c r="E31" s="37"/>
      <c r="F31" s="36">
        <f t="shared" si="0"/>
        <v>0</v>
      </c>
      <c r="G31" s="36"/>
      <c r="H31" s="36"/>
      <c r="I31" s="39">
        <f t="shared" si="1"/>
        <v>0</v>
      </c>
    </row>
    <row r="32" spans="2:9" ht="15" customHeight="1" x14ac:dyDescent="0.25">
      <c r="B32" s="37">
        <v>19</v>
      </c>
      <c r="C32" s="53" t="s">
        <v>120</v>
      </c>
      <c r="D32" s="62">
        <v>856463216</v>
      </c>
      <c r="E32" s="37"/>
      <c r="F32" s="36">
        <f t="shared" si="0"/>
        <v>0</v>
      </c>
      <c r="G32" s="36"/>
      <c r="H32" s="36"/>
      <c r="I32" s="39">
        <f t="shared" si="1"/>
        <v>0</v>
      </c>
    </row>
    <row r="33" spans="2:9" ht="15" customHeight="1" x14ac:dyDescent="0.25">
      <c r="B33" s="37">
        <v>20</v>
      </c>
      <c r="C33" s="63" t="s">
        <v>121</v>
      </c>
      <c r="D33" s="62">
        <v>856463739</v>
      </c>
      <c r="E33" s="37"/>
      <c r="F33" s="36">
        <f t="shared" si="0"/>
        <v>0</v>
      </c>
      <c r="G33" s="36"/>
      <c r="H33" s="36"/>
      <c r="I33" s="39">
        <f t="shared" si="1"/>
        <v>0</v>
      </c>
    </row>
    <row r="34" spans="2:9" ht="15" customHeight="1" x14ac:dyDescent="0.25">
      <c r="B34" s="37">
        <v>21</v>
      </c>
      <c r="C34" s="53" t="s">
        <v>122</v>
      </c>
      <c r="D34" s="62">
        <v>856463753</v>
      </c>
      <c r="E34" s="37"/>
      <c r="F34" s="36">
        <f t="shared" si="0"/>
        <v>0</v>
      </c>
      <c r="G34" s="36"/>
      <c r="H34" s="36"/>
      <c r="I34" s="39">
        <f t="shared" si="1"/>
        <v>0</v>
      </c>
    </row>
    <row r="35" spans="2:9" ht="15" customHeight="1" x14ac:dyDescent="0.25">
      <c r="B35" s="37">
        <v>22</v>
      </c>
      <c r="C35" s="64" t="s">
        <v>123</v>
      </c>
      <c r="D35" s="62">
        <v>856464114</v>
      </c>
      <c r="E35" s="37"/>
      <c r="F35" s="36">
        <f t="shared" si="0"/>
        <v>0</v>
      </c>
      <c r="G35" s="36"/>
      <c r="H35" s="36"/>
      <c r="I35" s="39">
        <f t="shared" si="1"/>
        <v>0</v>
      </c>
    </row>
    <row r="36" spans="2:9" ht="15" customHeight="1" x14ac:dyDescent="0.25">
      <c r="B36" s="37">
        <v>23</v>
      </c>
      <c r="C36" s="64" t="s">
        <v>124</v>
      </c>
      <c r="D36" s="62">
        <v>856464121</v>
      </c>
      <c r="E36" s="37"/>
      <c r="F36" s="36">
        <f t="shared" si="0"/>
        <v>0</v>
      </c>
      <c r="G36" s="36"/>
      <c r="H36" s="36"/>
      <c r="I36" s="39">
        <f t="shared" si="1"/>
        <v>0</v>
      </c>
    </row>
    <row r="37" spans="2:9" ht="15" customHeight="1" x14ac:dyDescent="0.25">
      <c r="B37" s="37">
        <v>24</v>
      </c>
      <c r="C37" s="64" t="s">
        <v>125</v>
      </c>
      <c r="D37" s="62">
        <v>856464139</v>
      </c>
      <c r="E37" s="37"/>
      <c r="F37" s="36">
        <f t="shared" si="0"/>
        <v>0</v>
      </c>
      <c r="G37" s="36"/>
      <c r="H37" s="36"/>
      <c r="I37" s="39">
        <f t="shared" si="1"/>
        <v>0</v>
      </c>
    </row>
    <row r="38" spans="2:9" ht="15" customHeight="1" x14ac:dyDescent="0.25">
      <c r="B38" s="37">
        <v>25</v>
      </c>
      <c r="C38" s="65" t="s">
        <v>126</v>
      </c>
      <c r="D38" s="62">
        <v>856464289</v>
      </c>
      <c r="E38" s="37"/>
      <c r="F38" s="36">
        <f t="shared" si="0"/>
        <v>0</v>
      </c>
      <c r="G38" s="36"/>
      <c r="H38" s="36"/>
      <c r="I38" s="39">
        <f t="shared" si="1"/>
        <v>0</v>
      </c>
    </row>
    <row r="39" spans="2:9" ht="15" customHeight="1" x14ac:dyDescent="0.25">
      <c r="B39" s="47">
        <v>26</v>
      </c>
      <c r="C39" s="53" t="s">
        <v>127</v>
      </c>
      <c r="D39" s="62">
        <v>856464408</v>
      </c>
      <c r="E39" s="47"/>
      <c r="F39" s="46">
        <f t="shared" ref="F39:F42" si="2">E39*100/8</f>
        <v>0</v>
      </c>
      <c r="G39" s="46"/>
      <c r="H39" s="46"/>
      <c r="I39" s="49">
        <f t="shared" ref="I39:I42" si="3">((F39*4/10)+(G39*3/10)+(H39*3/10))</f>
        <v>0</v>
      </c>
    </row>
    <row r="40" spans="2:9" s="10" customFormat="1" ht="15" customHeight="1" x14ac:dyDescent="0.25">
      <c r="B40" s="47">
        <v>27</v>
      </c>
      <c r="C40" s="53" t="s">
        <v>128</v>
      </c>
      <c r="D40" s="62">
        <v>856464612</v>
      </c>
      <c r="E40" s="47"/>
      <c r="F40" s="46">
        <f t="shared" si="2"/>
        <v>0</v>
      </c>
      <c r="G40" s="46"/>
      <c r="H40" s="46"/>
      <c r="I40" s="49">
        <f t="shared" si="3"/>
        <v>0</v>
      </c>
    </row>
    <row r="41" spans="2:9" s="10" customFormat="1" ht="15" customHeight="1" x14ac:dyDescent="0.25">
      <c r="B41" s="60">
        <v>28</v>
      </c>
      <c r="C41" s="53" t="s">
        <v>129</v>
      </c>
      <c r="D41" s="62">
        <v>856464748</v>
      </c>
      <c r="E41" s="47"/>
      <c r="F41" s="46">
        <f t="shared" si="2"/>
        <v>0</v>
      </c>
      <c r="G41" s="46"/>
      <c r="H41" s="46"/>
      <c r="I41" s="49">
        <f t="shared" si="3"/>
        <v>0</v>
      </c>
    </row>
    <row r="42" spans="2:9" s="10" customFormat="1" ht="15" customHeight="1" x14ac:dyDescent="0.25">
      <c r="B42" s="60">
        <v>29</v>
      </c>
      <c r="C42" s="53" t="s">
        <v>130</v>
      </c>
      <c r="D42" s="62">
        <v>856465051</v>
      </c>
      <c r="E42" s="47"/>
      <c r="F42" s="46">
        <f t="shared" si="2"/>
        <v>0</v>
      </c>
      <c r="G42" s="46"/>
      <c r="H42" s="46"/>
      <c r="I42" s="49">
        <f t="shared" si="3"/>
        <v>0</v>
      </c>
    </row>
    <row r="43" spans="2:9" s="10" customFormat="1" ht="15" customHeight="1" x14ac:dyDescent="0.25">
      <c r="B43" s="60">
        <v>30</v>
      </c>
      <c r="C43" s="53" t="s">
        <v>131</v>
      </c>
      <c r="D43" s="62">
        <v>856465417</v>
      </c>
      <c r="E43" s="47"/>
      <c r="F43" s="46">
        <f t="shared" ref="F43:F48" si="4">E43*100/8</f>
        <v>0</v>
      </c>
      <c r="G43" s="46"/>
      <c r="H43" s="46"/>
      <c r="I43" s="49">
        <f t="shared" ref="I43:I48" si="5">((F43*4/10)+(G43*3/10)+(H43*3/10))</f>
        <v>0</v>
      </c>
    </row>
    <row r="44" spans="2:9" s="10" customFormat="1" ht="15" customHeight="1" x14ac:dyDescent="0.25">
      <c r="B44" s="60">
        <v>31</v>
      </c>
      <c r="C44" s="53" t="s">
        <v>132</v>
      </c>
      <c r="D44" s="62">
        <v>856465424</v>
      </c>
      <c r="E44" s="47"/>
      <c r="F44" s="46">
        <f t="shared" si="4"/>
        <v>0</v>
      </c>
      <c r="G44" s="46"/>
      <c r="H44" s="46"/>
      <c r="I44" s="49">
        <f t="shared" si="5"/>
        <v>0</v>
      </c>
    </row>
    <row r="45" spans="2:9" s="10" customFormat="1" ht="15" customHeight="1" x14ac:dyDescent="0.25">
      <c r="B45" s="60">
        <v>32</v>
      </c>
      <c r="C45" s="53" t="s">
        <v>133</v>
      </c>
      <c r="D45" s="62">
        <v>856465456</v>
      </c>
      <c r="E45" s="47"/>
      <c r="F45" s="46">
        <f t="shared" si="4"/>
        <v>0</v>
      </c>
      <c r="G45" s="46"/>
      <c r="H45" s="46"/>
      <c r="I45" s="49">
        <f t="shared" si="5"/>
        <v>0</v>
      </c>
    </row>
    <row r="46" spans="2:9" s="10" customFormat="1" ht="15" customHeight="1" x14ac:dyDescent="0.25">
      <c r="B46" s="60">
        <v>33</v>
      </c>
      <c r="C46" s="95"/>
      <c r="D46" s="62"/>
      <c r="E46" s="60"/>
      <c r="F46" s="59">
        <v>0</v>
      </c>
      <c r="G46" s="59"/>
      <c r="H46" s="59"/>
      <c r="I46" s="61">
        <v>0</v>
      </c>
    </row>
    <row r="47" spans="2:9" s="10" customFormat="1" ht="15" customHeight="1" x14ac:dyDescent="0.25">
      <c r="B47" s="60">
        <v>34</v>
      </c>
      <c r="C47" s="54"/>
      <c r="D47" s="55"/>
      <c r="E47" s="47"/>
      <c r="F47" s="46">
        <f t="shared" si="4"/>
        <v>0</v>
      </c>
      <c r="G47" s="46"/>
      <c r="H47" s="46"/>
      <c r="I47" s="49">
        <f t="shared" si="5"/>
        <v>0</v>
      </c>
    </row>
    <row r="48" spans="2:9" s="10" customFormat="1" ht="15" customHeight="1" x14ac:dyDescent="0.25">
      <c r="B48" s="60">
        <v>35</v>
      </c>
      <c r="C48" s="32"/>
      <c r="D48" s="47"/>
      <c r="E48" s="47"/>
      <c r="F48" s="46">
        <f t="shared" si="4"/>
        <v>0</v>
      </c>
      <c r="G48" s="46"/>
      <c r="H48" s="46"/>
      <c r="I48" s="49">
        <f t="shared" si="5"/>
        <v>0</v>
      </c>
    </row>
    <row r="49" spans="2:8" s="10" customFormat="1" ht="15" customHeight="1" x14ac:dyDescent="0.25">
      <c r="B49" s="10" t="s">
        <v>47</v>
      </c>
      <c r="D49" s="31"/>
      <c r="F49" s="21"/>
      <c r="G49" s="21"/>
      <c r="H49" s="21"/>
    </row>
    <row r="50" spans="2:8" ht="15" customHeight="1" x14ac:dyDescent="0.25">
      <c r="B50" s="12" t="s">
        <v>48</v>
      </c>
      <c r="C50" s="10" t="s">
        <v>36</v>
      </c>
      <c r="D50" s="10" t="s">
        <v>49</v>
      </c>
      <c r="E50" s="10"/>
      <c r="F50" s="21"/>
      <c r="G50" s="21"/>
    </row>
    <row r="51" spans="2:8" ht="15" customHeight="1" x14ac:dyDescent="0.25">
      <c r="B51" s="10"/>
      <c r="C51" s="10" t="s">
        <v>50</v>
      </c>
      <c r="D51" s="10" t="s">
        <v>51</v>
      </c>
      <c r="E51" s="10"/>
      <c r="F51" s="21"/>
      <c r="G51" s="21"/>
    </row>
    <row r="52" spans="2:8" ht="15" customHeight="1" x14ac:dyDescent="0.25">
      <c r="B52" s="10"/>
      <c r="C52" s="10" t="s">
        <v>52</v>
      </c>
      <c r="D52" s="10" t="s">
        <v>53</v>
      </c>
      <c r="E52" s="10"/>
      <c r="F52" s="21"/>
      <c r="G52" s="21"/>
    </row>
    <row r="53" spans="2:8" ht="15" customHeight="1" x14ac:dyDescent="0.25">
      <c r="B53" s="10"/>
      <c r="C53" s="10" t="s">
        <v>54</v>
      </c>
      <c r="D53" s="10" t="s">
        <v>55</v>
      </c>
      <c r="E53" s="10"/>
      <c r="F53" s="21"/>
      <c r="G53" s="21"/>
    </row>
    <row r="54" spans="2:8" ht="15" customHeight="1" x14ac:dyDescent="0.25">
      <c r="C54" s="13"/>
    </row>
    <row r="55" spans="2:8" ht="15" customHeight="1" x14ac:dyDescent="0.25">
      <c r="G55" s="22" t="s">
        <v>37</v>
      </c>
    </row>
    <row r="59" spans="2:8" ht="15" customHeight="1" x14ac:dyDescent="0.25">
      <c r="G59" s="22" t="s">
        <v>56</v>
      </c>
    </row>
    <row r="60" spans="2:8" ht="15" customHeight="1" x14ac:dyDescent="0.25">
      <c r="G60" s="22" t="s">
        <v>39</v>
      </c>
    </row>
  </sheetData>
  <sortState ref="C14:D46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5"/>
  <sheetViews>
    <sheetView view="pageBreakPreview" zoomScale="80" zoomScaleNormal="100" zoomScaleSheetLayoutView="80" workbookViewId="0">
      <selection activeCell="F14" sqref="F14:H15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4" customWidth="1"/>
    <col min="12" max="16384" width="9.140625" style="1"/>
  </cols>
  <sheetData>
    <row r="1" spans="2:11" ht="15" customHeight="1" x14ac:dyDescent="0.25">
      <c r="J1" s="74" t="s">
        <v>93</v>
      </c>
      <c r="K1" s="74"/>
    </row>
    <row r="2" spans="2:11" ht="15" customHeight="1" x14ac:dyDescent="0.25">
      <c r="J2" s="74">
        <v>43105</v>
      </c>
      <c r="K2" s="74"/>
    </row>
    <row r="3" spans="2:11" ht="15" customHeight="1" x14ac:dyDescent="0.25">
      <c r="J3" s="40"/>
      <c r="K3" s="41"/>
    </row>
    <row r="4" spans="2:11" ht="25.5" x14ac:dyDescent="0.25">
      <c r="B4" s="73" t="s">
        <v>29</v>
      </c>
      <c r="C4" s="73"/>
      <c r="D4" s="73"/>
      <c r="E4" s="73"/>
      <c r="F4" s="73"/>
      <c r="G4" s="73"/>
      <c r="H4" s="73"/>
      <c r="I4" s="73"/>
      <c r="J4" s="73"/>
      <c r="K4" s="73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2"/>
      <c r="J5" s="42"/>
      <c r="K5" s="42"/>
    </row>
    <row r="6" spans="2:11" ht="15" customHeight="1" x14ac:dyDescent="0.25">
      <c r="B6" s="72" t="s">
        <v>41</v>
      </c>
      <c r="C6" s="72"/>
      <c r="D6" s="1" t="str">
        <f>'Nilai Partisipasi'!D6</f>
        <v>: 16 / Pekanbaru</v>
      </c>
      <c r="H6" s="1" t="s">
        <v>6</v>
      </c>
      <c r="J6" s="22" t="str">
        <f>'Nilai Partisipasi'!H6</f>
        <v>: 1 (Satu)</v>
      </c>
    </row>
    <row r="7" spans="2:11" ht="15" customHeight="1" x14ac:dyDescent="0.25">
      <c r="B7" s="72" t="s">
        <v>30</v>
      </c>
      <c r="C7" s="72"/>
      <c r="D7" s="1" t="str">
        <f>'Nilai Partisipasi'!D7</f>
        <v>: S1 PGSD AKPMM (119)</v>
      </c>
      <c r="H7" s="1" t="s">
        <v>20</v>
      </c>
      <c r="J7" s="22" t="str">
        <f>'Nilai Partisipasi'!H7</f>
        <v>:</v>
      </c>
    </row>
    <row r="8" spans="2:11" ht="15" customHeight="1" x14ac:dyDescent="0.25">
      <c r="B8" s="72" t="s">
        <v>31</v>
      </c>
      <c r="C8" s="72"/>
      <c r="D8" s="1" t="str">
        <f>'Nilai Partisipasi'!D8</f>
        <v>:</v>
      </c>
      <c r="H8" s="1" t="s">
        <v>32</v>
      </c>
      <c r="J8" s="22" t="str">
        <f>'Nilai Partisipasi'!H8</f>
        <v>:</v>
      </c>
    </row>
    <row r="9" spans="2:11" ht="15" customHeight="1" x14ac:dyDescent="0.25">
      <c r="B9" s="72" t="s">
        <v>33</v>
      </c>
      <c r="C9" s="72"/>
      <c r="D9" s="1" t="str">
        <f>'Nilai Partisipasi'!D9</f>
        <v>:</v>
      </c>
      <c r="H9" s="1" t="s">
        <v>0</v>
      </c>
      <c r="J9" s="22" t="str">
        <f>'Nilai Partisipasi'!H9</f>
        <v>: Dumai</v>
      </c>
    </row>
    <row r="10" spans="2:11" ht="15" customHeight="1" x14ac:dyDescent="0.25">
      <c r="B10" s="72" t="s">
        <v>34</v>
      </c>
      <c r="C10" s="72"/>
      <c r="D10" s="1" t="str">
        <f>'Nilai Partisipasi'!D10</f>
        <v>: 2021.1</v>
      </c>
      <c r="H10" s="1" t="s">
        <v>42</v>
      </c>
      <c r="J10" s="22" t="str">
        <f>'Nilai Partisipasi'!H10</f>
        <v>:</v>
      </c>
    </row>
    <row r="12" spans="2:11" ht="15" customHeight="1" x14ac:dyDescent="0.25">
      <c r="B12" s="71" t="s">
        <v>14</v>
      </c>
      <c r="C12" s="71" t="s">
        <v>27</v>
      </c>
      <c r="D12" s="71" t="s">
        <v>15</v>
      </c>
      <c r="E12" s="71" t="s">
        <v>75</v>
      </c>
      <c r="F12" s="71" t="s">
        <v>35</v>
      </c>
      <c r="G12" s="71"/>
      <c r="H12" s="71"/>
      <c r="I12" s="75" t="s">
        <v>60</v>
      </c>
      <c r="J12" s="75" t="s">
        <v>61</v>
      </c>
      <c r="K12" s="75" t="s">
        <v>62</v>
      </c>
    </row>
    <row r="13" spans="2:11" ht="15" customHeight="1" x14ac:dyDescent="0.25">
      <c r="B13" s="71"/>
      <c r="C13" s="71"/>
      <c r="D13" s="71"/>
      <c r="E13" s="71"/>
      <c r="F13" s="37">
        <v>1</v>
      </c>
      <c r="G13" s="37">
        <v>2</v>
      </c>
      <c r="H13" s="37">
        <v>3</v>
      </c>
      <c r="I13" s="75"/>
      <c r="J13" s="75"/>
      <c r="K13" s="75"/>
    </row>
    <row r="14" spans="2:11" ht="15" customHeight="1" x14ac:dyDescent="0.25">
      <c r="B14" s="37">
        <v>1</v>
      </c>
      <c r="C14" s="34" t="str">
        <f>'Nilai Partisipasi'!C14</f>
        <v>DEWI WAHYUNI</v>
      </c>
      <c r="D14" s="35">
        <f>'Nilai Partisipasi'!D14</f>
        <v>856460385</v>
      </c>
      <c r="E14" s="37">
        <f>'Nilai Partisipasi'!E14</f>
        <v>0</v>
      </c>
      <c r="F14" s="37"/>
      <c r="G14" s="37"/>
      <c r="H14" s="37"/>
      <c r="I14" s="39" t="e">
        <f>AVERAGEA(F14:H14)</f>
        <v>#DIV/0!</v>
      </c>
      <c r="J14" s="39">
        <f>'Nilai Partisipasi'!I14</f>
        <v>0</v>
      </c>
      <c r="K14" s="39" t="e">
        <f>(3*J14+7*I14)/10</f>
        <v>#DIV/0!</v>
      </c>
    </row>
    <row r="15" spans="2:11" ht="15" customHeight="1" x14ac:dyDescent="0.25">
      <c r="B15" s="37">
        <v>2</v>
      </c>
      <c r="C15" s="34" t="str">
        <f>'Nilai Partisipasi'!C15</f>
        <v>YAYUK AFRIYANTI</v>
      </c>
      <c r="D15" s="35">
        <f>'Nilai Partisipasi'!D15</f>
        <v>856460457</v>
      </c>
      <c r="E15" s="37">
        <f>'Nilai Partisipasi'!E15</f>
        <v>0</v>
      </c>
      <c r="F15" s="37"/>
      <c r="G15" s="37"/>
      <c r="H15" s="37"/>
      <c r="I15" s="39" t="e">
        <f t="shared" ref="I15:I38" si="0">AVERAGEA(F15:H15)</f>
        <v>#DIV/0!</v>
      </c>
      <c r="J15" s="39">
        <f>'Nilai Partisipasi'!I15</f>
        <v>0</v>
      </c>
      <c r="K15" s="39" t="e">
        <f t="shared" ref="K15:K36" si="1">(3*J15+7*I15)/10</f>
        <v>#DIV/0!</v>
      </c>
    </row>
    <row r="16" spans="2:11" ht="15" customHeight="1" x14ac:dyDescent="0.25">
      <c r="B16" s="37">
        <v>3</v>
      </c>
      <c r="C16" s="34" t="str">
        <f>'Nilai Partisipasi'!C16</f>
        <v>WENI SUSANTI</v>
      </c>
      <c r="D16" s="35">
        <f>'Nilai Partisipasi'!D16</f>
        <v>856460496</v>
      </c>
      <c r="E16" s="37">
        <f>'Nilai Partisipasi'!E16</f>
        <v>0</v>
      </c>
      <c r="F16" s="37"/>
      <c r="G16" s="37"/>
      <c r="H16" s="37"/>
      <c r="I16" s="39" t="e">
        <f t="shared" si="0"/>
        <v>#DIV/0!</v>
      </c>
      <c r="J16" s="39">
        <f>'Nilai Partisipasi'!I16</f>
        <v>0</v>
      </c>
      <c r="K16" s="39" t="e">
        <f t="shared" si="1"/>
        <v>#DIV/0!</v>
      </c>
    </row>
    <row r="17" spans="2:11" ht="15" customHeight="1" x14ac:dyDescent="0.25">
      <c r="B17" s="37">
        <v>4</v>
      </c>
      <c r="C17" s="34" t="str">
        <f>'Nilai Partisipasi'!C17</f>
        <v>SUZIANA</v>
      </c>
      <c r="D17" s="35">
        <f>'Nilai Partisipasi'!D17</f>
        <v>856460504</v>
      </c>
      <c r="E17" s="37">
        <f>'Nilai Partisipasi'!E17</f>
        <v>0</v>
      </c>
      <c r="F17" s="37"/>
      <c r="G17" s="37"/>
      <c r="H17" s="37"/>
      <c r="I17" s="39" t="e">
        <f t="shared" si="0"/>
        <v>#DIV/0!</v>
      </c>
      <c r="J17" s="39">
        <f>'Nilai Partisipasi'!I17</f>
        <v>0</v>
      </c>
      <c r="K17" s="39" t="e">
        <f t="shared" si="1"/>
        <v>#DIV/0!</v>
      </c>
    </row>
    <row r="18" spans="2:11" ht="15" customHeight="1" x14ac:dyDescent="0.25">
      <c r="B18" s="37">
        <v>5</v>
      </c>
      <c r="C18" s="34" t="str">
        <f>'Nilai Partisipasi'!C18</f>
        <v>BENY FERNANDO</v>
      </c>
      <c r="D18" s="35">
        <f>'Nilai Partisipasi'!D18</f>
        <v>856460529</v>
      </c>
      <c r="E18" s="37">
        <f>'Nilai Partisipasi'!E18</f>
        <v>0</v>
      </c>
      <c r="F18" s="37"/>
      <c r="G18" s="37"/>
      <c r="H18" s="37"/>
      <c r="I18" s="39" t="e">
        <f t="shared" si="0"/>
        <v>#DIV/0!</v>
      </c>
      <c r="J18" s="39">
        <f>'Nilai Partisipasi'!I18</f>
        <v>0</v>
      </c>
      <c r="K18" s="39" t="e">
        <f t="shared" si="1"/>
        <v>#DIV/0!</v>
      </c>
    </row>
    <row r="19" spans="2:11" ht="15" customHeight="1" x14ac:dyDescent="0.25">
      <c r="B19" s="37">
        <v>6</v>
      </c>
      <c r="C19" s="34" t="str">
        <f>'Nilai Partisipasi'!C19</f>
        <v>NURIZA</v>
      </c>
      <c r="D19" s="35">
        <f>'Nilai Partisipasi'!D19</f>
        <v>856460955</v>
      </c>
      <c r="E19" s="37">
        <f>'Nilai Partisipasi'!E19</f>
        <v>0</v>
      </c>
      <c r="F19" s="37"/>
      <c r="G19" s="37"/>
      <c r="H19" s="37"/>
      <c r="I19" s="39" t="e">
        <f t="shared" si="0"/>
        <v>#DIV/0!</v>
      </c>
      <c r="J19" s="39">
        <f>'Nilai Partisipasi'!I19</f>
        <v>0</v>
      </c>
      <c r="K19" s="39" t="e">
        <f t="shared" si="1"/>
        <v>#DIV/0!</v>
      </c>
    </row>
    <row r="20" spans="2:11" ht="15" customHeight="1" x14ac:dyDescent="0.25">
      <c r="B20" s="37">
        <v>7</v>
      </c>
      <c r="C20" s="34" t="str">
        <f>'Nilai Partisipasi'!C20</f>
        <v>RISA SASMITA</v>
      </c>
      <c r="D20" s="35">
        <f>'Nilai Partisipasi'!D20</f>
        <v>856460962</v>
      </c>
      <c r="E20" s="37">
        <f>'Nilai Partisipasi'!E20</f>
        <v>0</v>
      </c>
      <c r="F20" s="37"/>
      <c r="G20" s="37"/>
      <c r="H20" s="37"/>
      <c r="I20" s="39" t="e">
        <f t="shared" si="0"/>
        <v>#DIV/0!</v>
      </c>
      <c r="J20" s="39">
        <f>'Nilai Partisipasi'!I20</f>
        <v>0</v>
      </c>
      <c r="K20" s="39" t="e">
        <f t="shared" si="1"/>
        <v>#DIV/0!</v>
      </c>
    </row>
    <row r="21" spans="2:11" ht="15" customHeight="1" x14ac:dyDescent="0.25">
      <c r="B21" s="37">
        <v>8</v>
      </c>
      <c r="C21" s="34" t="str">
        <f>'Nilai Partisipasi'!C21</f>
        <v>NUR HIDAYAH</v>
      </c>
      <c r="D21" s="35">
        <f>'Nilai Partisipasi'!D21</f>
        <v>856461283</v>
      </c>
      <c r="E21" s="37">
        <f>'Nilai Partisipasi'!E21</f>
        <v>0</v>
      </c>
      <c r="F21" s="37"/>
      <c r="G21" s="37"/>
      <c r="H21" s="37"/>
      <c r="I21" s="39" t="e">
        <f t="shared" si="0"/>
        <v>#DIV/0!</v>
      </c>
      <c r="J21" s="39">
        <f>'Nilai Partisipasi'!I21</f>
        <v>0</v>
      </c>
      <c r="K21" s="39" t="e">
        <f t="shared" si="1"/>
        <v>#DIV/0!</v>
      </c>
    </row>
    <row r="22" spans="2:11" ht="15" customHeight="1" x14ac:dyDescent="0.25">
      <c r="B22" s="37">
        <v>9</v>
      </c>
      <c r="C22" s="34" t="str">
        <f>'Nilai Partisipasi'!C22</f>
        <v>SUSILAWATI</v>
      </c>
      <c r="D22" s="35">
        <f>'Nilai Partisipasi'!D22</f>
        <v>856461309</v>
      </c>
      <c r="E22" s="37">
        <f>'Nilai Partisipasi'!E22</f>
        <v>0</v>
      </c>
      <c r="F22" s="37"/>
      <c r="G22" s="37"/>
      <c r="H22" s="37"/>
      <c r="I22" s="39" t="e">
        <f t="shared" si="0"/>
        <v>#DIV/0!</v>
      </c>
      <c r="J22" s="39">
        <f>'Nilai Partisipasi'!I22</f>
        <v>0</v>
      </c>
      <c r="K22" s="39" t="e">
        <f t="shared" si="1"/>
        <v>#DIV/0!</v>
      </c>
    </row>
    <row r="23" spans="2:11" ht="15" customHeight="1" x14ac:dyDescent="0.25">
      <c r="B23" s="37">
        <v>10</v>
      </c>
      <c r="C23" s="34" t="str">
        <f>'Nilai Partisipasi'!C23</f>
        <v>MEGAWATI</v>
      </c>
      <c r="D23" s="35">
        <f>'Nilai Partisipasi'!D23</f>
        <v>856461316</v>
      </c>
      <c r="E23" s="37">
        <f>'Nilai Partisipasi'!E23</f>
        <v>0</v>
      </c>
      <c r="F23" s="37"/>
      <c r="G23" s="37"/>
      <c r="H23" s="37"/>
      <c r="I23" s="39" t="e">
        <f t="shared" si="0"/>
        <v>#DIV/0!</v>
      </c>
      <c r="J23" s="39">
        <f>'Nilai Partisipasi'!I23</f>
        <v>0</v>
      </c>
      <c r="K23" s="39" t="e">
        <f t="shared" si="1"/>
        <v>#DIV/0!</v>
      </c>
    </row>
    <row r="24" spans="2:11" ht="15" customHeight="1" x14ac:dyDescent="0.25">
      <c r="B24" s="37">
        <v>11</v>
      </c>
      <c r="C24" s="34" t="str">
        <f>'Nilai Partisipasi'!C24</f>
        <v>RATIH PURSILA</v>
      </c>
      <c r="D24" s="35">
        <f>'Nilai Partisipasi'!D24</f>
        <v>856461355</v>
      </c>
      <c r="E24" s="37">
        <f>'Nilai Partisipasi'!E24</f>
        <v>0</v>
      </c>
      <c r="F24" s="37"/>
      <c r="G24" s="37"/>
      <c r="H24" s="37"/>
      <c r="I24" s="39" t="e">
        <f t="shared" si="0"/>
        <v>#DIV/0!</v>
      </c>
      <c r="J24" s="39">
        <f>'Nilai Partisipasi'!I24</f>
        <v>0</v>
      </c>
      <c r="K24" s="39" t="e">
        <f t="shared" si="1"/>
        <v>#DIV/0!</v>
      </c>
    </row>
    <row r="25" spans="2:11" ht="15" customHeight="1" x14ac:dyDescent="0.25">
      <c r="B25" s="37">
        <v>12</v>
      </c>
      <c r="C25" s="34" t="str">
        <f>'Nilai Partisipasi'!C25</f>
        <v>EEP TURYANTI</v>
      </c>
      <c r="D25" s="35">
        <f>'Nilai Partisipasi'!D25</f>
        <v>856461545</v>
      </c>
      <c r="E25" s="37">
        <f>'Nilai Partisipasi'!E25</f>
        <v>0</v>
      </c>
      <c r="F25" s="37"/>
      <c r="G25" s="37"/>
      <c r="H25" s="37"/>
      <c r="I25" s="39" t="e">
        <f t="shared" si="0"/>
        <v>#DIV/0!</v>
      </c>
      <c r="J25" s="39">
        <f>'Nilai Partisipasi'!I25</f>
        <v>0</v>
      </c>
      <c r="K25" s="39" t="e">
        <f t="shared" si="1"/>
        <v>#DIV/0!</v>
      </c>
    </row>
    <row r="26" spans="2:11" ht="15" customHeight="1" x14ac:dyDescent="0.25">
      <c r="B26" s="37">
        <v>13</v>
      </c>
      <c r="C26" s="34" t="str">
        <f>'Nilai Partisipasi'!C26</f>
        <v>PURWANINGSIH</v>
      </c>
      <c r="D26" s="35">
        <f>'Nilai Partisipasi'!D26</f>
        <v>856462561</v>
      </c>
      <c r="E26" s="37">
        <f>'Nilai Partisipasi'!E26</f>
        <v>0</v>
      </c>
      <c r="F26" s="37"/>
      <c r="G26" s="37"/>
      <c r="H26" s="37"/>
      <c r="I26" s="39" t="e">
        <f t="shared" si="0"/>
        <v>#DIV/0!</v>
      </c>
      <c r="J26" s="39">
        <f>'Nilai Partisipasi'!I26</f>
        <v>0</v>
      </c>
      <c r="K26" s="39" t="e">
        <f t="shared" si="1"/>
        <v>#DIV/0!</v>
      </c>
    </row>
    <row r="27" spans="2:11" ht="15" customHeight="1" x14ac:dyDescent="0.25">
      <c r="B27" s="37">
        <v>14</v>
      </c>
      <c r="C27" s="34" t="str">
        <f>'Nilai Partisipasi'!C27</f>
        <v>ADE AYU FENISA</v>
      </c>
      <c r="D27" s="35">
        <f>'Nilai Partisipasi'!D27</f>
        <v>856462579</v>
      </c>
      <c r="E27" s="37">
        <f>'Nilai Partisipasi'!E27</f>
        <v>0</v>
      </c>
      <c r="F27" s="37"/>
      <c r="G27" s="37"/>
      <c r="H27" s="37"/>
      <c r="I27" s="39" t="e">
        <f t="shared" si="0"/>
        <v>#DIV/0!</v>
      </c>
      <c r="J27" s="39">
        <f>'Nilai Partisipasi'!I27</f>
        <v>0</v>
      </c>
      <c r="K27" s="39" t="e">
        <f t="shared" si="1"/>
        <v>#DIV/0!</v>
      </c>
    </row>
    <row r="28" spans="2:11" ht="15" customHeight="1" x14ac:dyDescent="0.25">
      <c r="B28" s="37">
        <v>15</v>
      </c>
      <c r="C28" s="34" t="str">
        <f>'Nilai Partisipasi'!C28</f>
        <v>FITA SUPIYANI</v>
      </c>
      <c r="D28" s="35">
        <f>'Nilai Partisipasi'!D28</f>
        <v>856463033</v>
      </c>
      <c r="E28" s="37">
        <f>'Nilai Partisipasi'!E28</f>
        <v>0</v>
      </c>
      <c r="F28" s="37"/>
      <c r="G28" s="37"/>
      <c r="H28" s="37"/>
      <c r="I28" s="39" t="e">
        <f t="shared" si="0"/>
        <v>#DIV/0!</v>
      </c>
      <c r="J28" s="39">
        <f>'Nilai Partisipasi'!I28</f>
        <v>0</v>
      </c>
      <c r="K28" s="39" t="e">
        <f t="shared" si="1"/>
        <v>#DIV/0!</v>
      </c>
    </row>
    <row r="29" spans="2:11" ht="15" customHeight="1" x14ac:dyDescent="0.25">
      <c r="B29" s="37">
        <v>16</v>
      </c>
      <c r="C29" s="34" t="str">
        <f>'Nilai Partisipasi'!C29</f>
        <v>NURUL AFRIDATUL</v>
      </c>
      <c r="D29" s="35">
        <f>'Nilai Partisipasi'!D29</f>
        <v>856463058</v>
      </c>
      <c r="E29" s="37">
        <f>'Nilai Partisipasi'!E29</f>
        <v>0</v>
      </c>
      <c r="F29" s="37"/>
      <c r="G29" s="37"/>
      <c r="H29" s="37"/>
      <c r="I29" s="39" t="e">
        <f t="shared" si="0"/>
        <v>#DIV/0!</v>
      </c>
      <c r="J29" s="39">
        <f>'Nilai Partisipasi'!I29</f>
        <v>0</v>
      </c>
      <c r="K29" s="39" t="e">
        <f t="shared" si="1"/>
        <v>#DIV/0!</v>
      </c>
    </row>
    <row r="30" spans="2:11" ht="15" customHeight="1" x14ac:dyDescent="0.25">
      <c r="B30" s="37">
        <v>17</v>
      </c>
      <c r="C30" s="34" t="str">
        <f>'Nilai Partisipasi'!C30</f>
        <v>HARIANTO</v>
      </c>
      <c r="D30" s="35">
        <f>'Nilai Partisipasi'!D30</f>
        <v>856463105</v>
      </c>
      <c r="E30" s="37">
        <f>'Nilai Partisipasi'!E30</f>
        <v>0</v>
      </c>
      <c r="F30" s="37"/>
      <c r="G30" s="37"/>
      <c r="H30" s="37"/>
      <c r="I30" s="39" t="e">
        <f t="shared" si="0"/>
        <v>#DIV/0!</v>
      </c>
      <c r="J30" s="39">
        <f>'Nilai Partisipasi'!I30</f>
        <v>0</v>
      </c>
      <c r="K30" s="39" t="e">
        <f t="shared" si="1"/>
        <v>#DIV/0!</v>
      </c>
    </row>
    <row r="31" spans="2:11" ht="15" customHeight="1" x14ac:dyDescent="0.25">
      <c r="B31" s="37">
        <v>18</v>
      </c>
      <c r="C31" s="34" t="str">
        <f>'Nilai Partisipasi'!C31</f>
        <v>ZULKARNAIN</v>
      </c>
      <c r="D31" s="35">
        <f>'Nilai Partisipasi'!D31</f>
        <v>856463209</v>
      </c>
      <c r="E31" s="37">
        <f>'Nilai Partisipasi'!E31</f>
        <v>0</v>
      </c>
      <c r="F31" s="37"/>
      <c r="G31" s="37"/>
      <c r="H31" s="37"/>
      <c r="I31" s="39" t="e">
        <f t="shared" si="0"/>
        <v>#DIV/0!</v>
      </c>
      <c r="J31" s="39">
        <f>'Nilai Partisipasi'!I31</f>
        <v>0</v>
      </c>
      <c r="K31" s="39" t="e">
        <f t="shared" si="1"/>
        <v>#DIV/0!</v>
      </c>
    </row>
    <row r="32" spans="2:11" ht="15" customHeight="1" x14ac:dyDescent="0.25">
      <c r="B32" s="37">
        <v>19</v>
      </c>
      <c r="C32" s="34" t="str">
        <f>'Nilai Partisipasi'!C32</f>
        <v>KARUNIA MERZA</v>
      </c>
      <c r="D32" s="35">
        <f>'Nilai Partisipasi'!D32</f>
        <v>856463216</v>
      </c>
      <c r="E32" s="37">
        <f>'Nilai Partisipasi'!E32</f>
        <v>0</v>
      </c>
      <c r="F32" s="37"/>
      <c r="G32" s="37"/>
      <c r="H32" s="37"/>
      <c r="I32" s="39" t="e">
        <f t="shared" si="0"/>
        <v>#DIV/0!</v>
      </c>
      <c r="J32" s="39">
        <f>'Nilai Partisipasi'!I32</f>
        <v>0</v>
      </c>
      <c r="K32" s="39" t="e">
        <f t="shared" si="1"/>
        <v>#DIV/0!</v>
      </c>
    </row>
    <row r="33" spans="2:11" ht="15" customHeight="1" x14ac:dyDescent="0.25">
      <c r="B33" s="37">
        <v>20</v>
      </c>
      <c r="C33" s="34" t="str">
        <f>'Nilai Partisipasi'!C33</f>
        <v>CHANDRA DEWI</v>
      </c>
      <c r="D33" s="35">
        <f>'Nilai Partisipasi'!D33</f>
        <v>856463739</v>
      </c>
      <c r="E33" s="37">
        <f>'Nilai Partisipasi'!E33</f>
        <v>0</v>
      </c>
      <c r="F33" s="37"/>
      <c r="G33" s="37"/>
      <c r="H33" s="37"/>
      <c r="I33" s="39" t="e">
        <f t="shared" si="0"/>
        <v>#DIV/0!</v>
      </c>
      <c r="J33" s="39">
        <f>'Nilai Partisipasi'!I33</f>
        <v>0</v>
      </c>
      <c r="K33" s="39" t="e">
        <f t="shared" si="1"/>
        <v>#DIV/0!</v>
      </c>
    </row>
    <row r="34" spans="2:11" ht="15" customHeight="1" x14ac:dyDescent="0.25">
      <c r="B34" s="37">
        <v>21</v>
      </c>
      <c r="C34" s="34" t="str">
        <f>'Nilai Partisipasi'!C34</f>
        <v>YULISTIRA</v>
      </c>
      <c r="D34" s="35">
        <f>'Nilai Partisipasi'!D34</f>
        <v>856463753</v>
      </c>
      <c r="E34" s="37">
        <f>'Nilai Partisipasi'!E34</f>
        <v>0</v>
      </c>
      <c r="F34" s="37"/>
      <c r="G34" s="37"/>
      <c r="H34" s="37"/>
      <c r="I34" s="39" t="e">
        <f t="shared" si="0"/>
        <v>#DIV/0!</v>
      </c>
      <c r="J34" s="39">
        <f>'Nilai Partisipasi'!I34</f>
        <v>0</v>
      </c>
      <c r="K34" s="39" t="e">
        <f t="shared" si="1"/>
        <v>#DIV/0!</v>
      </c>
    </row>
    <row r="35" spans="2:11" ht="15" customHeight="1" x14ac:dyDescent="0.25">
      <c r="B35" s="37">
        <v>22</v>
      </c>
      <c r="C35" s="34" t="str">
        <f>'Nilai Partisipasi'!C35</f>
        <v>HAMIDAH RAHMI</v>
      </c>
      <c r="D35" s="35">
        <f>'Nilai Partisipasi'!D35</f>
        <v>856464114</v>
      </c>
      <c r="E35" s="37">
        <f>'Nilai Partisipasi'!E35</f>
        <v>0</v>
      </c>
      <c r="F35" s="37"/>
      <c r="G35" s="37"/>
      <c r="H35" s="37"/>
      <c r="I35" s="39" t="e">
        <f t="shared" si="0"/>
        <v>#DIV/0!</v>
      </c>
      <c r="J35" s="39">
        <f>'Nilai Partisipasi'!I35</f>
        <v>0</v>
      </c>
      <c r="K35" s="39" t="e">
        <f t="shared" si="1"/>
        <v>#DIV/0!</v>
      </c>
    </row>
    <row r="36" spans="2:11" ht="15" customHeight="1" x14ac:dyDescent="0.25">
      <c r="B36" s="37">
        <v>23</v>
      </c>
      <c r="C36" s="34" t="str">
        <f>'Nilai Partisipasi'!C36</f>
        <v>MERRY FITRIYANI</v>
      </c>
      <c r="D36" s="35">
        <f>'Nilai Partisipasi'!D36</f>
        <v>856464121</v>
      </c>
      <c r="E36" s="37">
        <f>'Nilai Partisipasi'!E36</f>
        <v>0</v>
      </c>
      <c r="F36" s="37"/>
      <c r="G36" s="37"/>
      <c r="H36" s="37"/>
      <c r="I36" s="39" t="e">
        <f t="shared" si="0"/>
        <v>#DIV/0!</v>
      </c>
      <c r="J36" s="39">
        <f>'Nilai Partisipasi'!I36</f>
        <v>0</v>
      </c>
      <c r="K36" s="39" t="e">
        <f t="shared" si="1"/>
        <v>#DIV/0!</v>
      </c>
    </row>
    <row r="37" spans="2:11" ht="15" customHeight="1" x14ac:dyDescent="0.25">
      <c r="B37" s="37">
        <v>24</v>
      </c>
      <c r="C37" s="34" t="str">
        <f>'Nilai Partisipasi'!C37</f>
        <v>YULIANTI</v>
      </c>
      <c r="D37" s="35">
        <f>'Nilai Partisipasi'!D37</f>
        <v>856464139</v>
      </c>
      <c r="E37" s="37">
        <f>'Nilai Partisipasi'!E37</f>
        <v>0</v>
      </c>
      <c r="F37" s="37"/>
      <c r="G37" s="37"/>
      <c r="H37" s="37"/>
      <c r="I37" s="39" t="e">
        <f t="shared" si="0"/>
        <v>#DIV/0!</v>
      </c>
      <c r="J37" s="39">
        <f>'Nilai Partisipasi'!I37</f>
        <v>0</v>
      </c>
      <c r="K37" s="39" t="e">
        <f t="shared" ref="K37:K38" si="2">(3*J37+7*I37)/10</f>
        <v>#DIV/0!</v>
      </c>
    </row>
    <row r="38" spans="2:11" ht="15" customHeight="1" x14ac:dyDescent="0.25">
      <c r="B38" s="37">
        <v>25</v>
      </c>
      <c r="C38" s="34" t="str">
        <f>'Nilai Partisipasi'!C38</f>
        <v>LAILA RAHMASARI</v>
      </c>
      <c r="D38" s="35">
        <f>'Nilai Partisipasi'!D38</f>
        <v>856464289</v>
      </c>
      <c r="E38" s="37">
        <f>'Nilai Partisipasi'!E38</f>
        <v>0</v>
      </c>
      <c r="F38" s="37"/>
      <c r="G38" s="37"/>
      <c r="H38" s="37"/>
      <c r="I38" s="39" t="e">
        <f t="shared" si="0"/>
        <v>#DIV/0!</v>
      </c>
      <c r="J38" s="39">
        <f>'Nilai Partisipasi'!I38</f>
        <v>0</v>
      </c>
      <c r="K38" s="39" t="e">
        <f t="shared" si="2"/>
        <v>#DIV/0!</v>
      </c>
    </row>
    <row r="39" spans="2:11" ht="15" customHeight="1" x14ac:dyDescent="0.25">
      <c r="B39" s="47">
        <v>26</v>
      </c>
      <c r="C39" s="34" t="str">
        <f>'Nilai Partisipasi'!C39</f>
        <v>SABRI</v>
      </c>
      <c r="D39" s="35">
        <f>'Nilai Partisipasi'!D39</f>
        <v>856464408</v>
      </c>
      <c r="E39" s="47">
        <f>'Nilai Partisipasi'!E39</f>
        <v>0</v>
      </c>
      <c r="F39" s="47"/>
      <c r="G39" s="47"/>
      <c r="H39" s="47"/>
      <c r="I39" s="49" t="e">
        <f t="shared" ref="I39:I43" si="3">AVERAGEA(F39:H39)</f>
        <v>#DIV/0!</v>
      </c>
      <c r="J39" s="49">
        <f>'Nilai Partisipasi'!I39</f>
        <v>0</v>
      </c>
      <c r="K39" s="49" t="e">
        <f t="shared" ref="K39:K43" si="4">(3*J39+7*I39)/10</f>
        <v>#DIV/0!</v>
      </c>
    </row>
    <row r="40" spans="2:11" s="10" customFormat="1" ht="15" customHeight="1" x14ac:dyDescent="0.25">
      <c r="B40" s="47">
        <v>27</v>
      </c>
      <c r="C40" s="34" t="str">
        <f>'Nilai Partisipasi'!C40</f>
        <v>FITRA MAYA ZAMBRELLA</v>
      </c>
      <c r="D40" s="35">
        <f>'Nilai Partisipasi'!D40</f>
        <v>856464612</v>
      </c>
      <c r="E40" s="47">
        <f>'Nilai Partisipasi'!E40</f>
        <v>0</v>
      </c>
      <c r="F40" s="47"/>
      <c r="G40" s="47"/>
      <c r="H40" s="47"/>
      <c r="I40" s="49" t="e">
        <f t="shared" si="3"/>
        <v>#DIV/0!</v>
      </c>
      <c r="J40" s="49">
        <f>'Nilai Partisipasi'!I40</f>
        <v>0</v>
      </c>
      <c r="K40" s="49" t="e">
        <f t="shared" si="4"/>
        <v>#DIV/0!</v>
      </c>
    </row>
    <row r="41" spans="2:11" s="10" customFormat="1" ht="15" customHeight="1" x14ac:dyDescent="0.25">
      <c r="B41" s="47">
        <v>28</v>
      </c>
      <c r="C41" s="34" t="e">
        <f>'Nilai Partisipasi'!#REF!</f>
        <v>#REF!</v>
      </c>
      <c r="D41" s="35" t="e">
        <f>'Nilai Partisipasi'!#REF!</f>
        <v>#REF!</v>
      </c>
      <c r="E41" s="47" t="e">
        <f>'Nilai Partisipasi'!#REF!</f>
        <v>#REF!</v>
      </c>
      <c r="F41" s="47"/>
      <c r="G41" s="47"/>
      <c r="H41" s="47"/>
      <c r="I41" s="49" t="e">
        <f t="shared" si="3"/>
        <v>#DIV/0!</v>
      </c>
      <c r="J41" s="49" t="e">
        <f>'Nilai Partisipasi'!#REF!</f>
        <v>#REF!</v>
      </c>
      <c r="K41" s="49" t="e">
        <f t="shared" si="4"/>
        <v>#REF!</v>
      </c>
    </row>
    <row r="42" spans="2:11" s="10" customFormat="1" ht="15" customHeight="1" x14ac:dyDescent="0.25">
      <c r="B42" s="47">
        <v>29</v>
      </c>
      <c r="C42" s="34" t="str">
        <f>'Nilai Partisipasi'!C41</f>
        <v>EVIDA SYANTI BR SARUMPAET</v>
      </c>
      <c r="D42" s="35">
        <f>'Nilai Partisipasi'!D41</f>
        <v>856464748</v>
      </c>
      <c r="E42" s="47">
        <f>'Nilai Partisipasi'!E41</f>
        <v>0</v>
      </c>
      <c r="F42" s="47"/>
      <c r="G42" s="47"/>
      <c r="H42" s="47"/>
      <c r="I42" s="49" t="e">
        <f t="shared" si="3"/>
        <v>#DIV/0!</v>
      </c>
      <c r="J42" s="49">
        <f>'Nilai Partisipasi'!I41</f>
        <v>0</v>
      </c>
      <c r="K42" s="49" t="e">
        <f t="shared" si="4"/>
        <v>#DIV/0!</v>
      </c>
    </row>
    <row r="43" spans="2:11" s="10" customFormat="1" ht="15" customHeight="1" x14ac:dyDescent="0.25">
      <c r="B43" s="47">
        <v>30</v>
      </c>
      <c r="C43" s="34" t="str">
        <f>'Nilai Partisipasi'!C42</f>
        <v>T. NURUL SAHARA</v>
      </c>
      <c r="D43" s="35">
        <f>'Nilai Partisipasi'!D42</f>
        <v>856465051</v>
      </c>
      <c r="E43" s="47">
        <f>'Nilai Partisipasi'!E42</f>
        <v>0</v>
      </c>
      <c r="F43" s="47"/>
      <c r="G43" s="47"/>
      <c r="H43" s="47"/>
      <c r="I43" s="49" t="e">
        <f t="shared" si="3"/>
        <v>#DIV/0!</v>
      </c>
      <c r="J43" s="49">
        <f>'Nilai Partisipasi'!I42</f>
        <v>0</v>
      </c>
      <c r="K43" s="49" t="e">
        <f t="shared" si="4"/>
        <v>#DIV/0!</v>
      </c>
    </row>
    <row r="44" spans="2:11" s="10" customFormat="1" ht="15" customHeight="1" x14ac:dyDescent="0.25">
      <c r="B44" s="47">
        <v>31</v>
      </c>
      <c r="C44" s="34" t="str">
        <f>'Nilai Partisipasi'!C43</f>
        <v>TITA HARYANTI</v>
      </c>
      <c r="D44" s="35">
        <f>'Nilai Partisipasi'!D43</f>
        <v>856465417</v>
      </c>
      <c r="E44" s="47">
        <f>'Nilai Partisipasi'!E43</f>
        <v>0</v>
      </c>
      <c r="F44" s="47"/>
      <c r="G44" s="47"/>
      <c r="H44" s="47"/>
      <c r="I44" s="49" t="e">
        <f t="shared" ref="I44:I46" si="5">AVERAGEA(F44:H44)</f>
        <v>#DIV/0!</v>
      </c>
      <c r="J44" s="49">
        <f>'Nilai Partisipasi'!I43</f>
        <v>0</v>
      </c>
      <c r="K44" s="49" t="e">
        <f t="shared" ref="K44:K46" si="6">(3*J44+7*I44)/10</f>
        <v>#DIV/0!</v>
      </c>
    </row>
    <row r="45" spans="2:11" s="10" customFormat="1" ht="15" customHeight="1" x14ac:dyDescent="0.25">
      <c r="B45" s="47">
        <v>32</v>
      </c>
      <c r="C45" s="34" t="str">
        <f>'Nilai Partisipasi'!C44</f>
        <v>INDRI ASTUTI</v>
      </c>
      <c r="D45" s="35">
        <f>'Nilai Partisipasi'!D44</f>
        <v>856465424</v>
      </c>
      <c r="E45" s="47">
        <f>'Nilai Partisipasi'!E44</f>
        <v>0</v>
      </c>
      <c r="F45" s="47"/>
      <c r="G45" s="47"/>
      <c r="H45" s="47"/>
      <c r="I45" s="49" t="e">
        <f t="shared" si="5"/>
        <v>#DIV/0!</v>
      </c>
      <c r="J45" s="49">
        <f>'Nilai Partisipasi'!I44</f>
        <v>0</v>
      </c>
      <c r="K45" s="49" t="e">
        <f t="shared" si="6"/>
        <v>#DIV/0!</v>
      </c>
    </row>
    <row r="46" spans="2:11" s="10" customFormat="1" ht="15" customHeight="1" x14ac:dyDescent="0.25">
      <c r="B46" s="47">
        <v>33</v>
      </c>
      <c r="C46" s="34" t="str">
        <f>'Nilai Partisipasi'!C45</f>
        <v>DEBI PUTRI RAHMALIA</v>
      </c>
      <c r="D46" s="35">
        <f>'Nilai Partisipasi'!D45</f>
        <v>856465456</v>
      </c>
      <c r="E46" s="47">
        <f>'Nilai Partisipasi'!E45</f>
        <v>0</v>
      </c>
      <c r="F46" s="47"/>
      <c r="G46" s="47"/>
      <c r="H46" s="47"/>
      <c r="I46" s="49" t="e">
        <f t="shared" si="5"/>
        <v>#DIV/0!</v>
      </c>
      <c r="J46" s="49">
        <f>'Nilai Partisipasi'!I45</f>
        <v>0</v>
      </c>
      <c r="K46" s="49" t="e">
        <f t="shared" si="6"/>
        <v>#DIV/0!</v>
      </c>
    </row>
    <row r="52" spans="2:11" ht="15" customHeight="1" x14ac:dyDescent="0.25">
      <c r="B52" s="10" t="s">
        <v>47</v>
      </c>
      <c r="C52" s="10"/>
      <c r="D52" s="10"/>
      <c r="E52" s="10"/>
      <c r="F52" s="10"/>
      <c r="G52" s="10"/>
      <c r="H52" s="10"/>
      <c r="I52" s="23"/>
      <c r="J52" s="23"/>
      <c r="K52" s="23"/>
    </row>
    <row r="53" spans="2:11" ht="15" customHeight="1" x14ac:dyDescent="0.25">
      <c r="B53" s="10"/>
      <c r="C53" s="10" t="s">
        <v>63</v>
      </c>
      <c r="D53" s="10" t="s">
        <v>64</v>
      </c>
      <c r="E53" s="10"/>
      <c r="F53" s="10"/>
      <c r="G53" s="10"/>
      <c r="H53" s="10"/>
      <c r="I53" s="23"/>
      <c r="J53" s="23"/>
      <c r="K53" s="23"/>
    </row>
    <row r="54" spans="2:11" ht="15" customHeight="1" x14ac:dyDescent="0.25">
      <c r="B54" s="10"/>
      <c r="C54" s="10" t="s">
        <v>65</v>
      </c>
      <c r="D54" s="10" t="s">
        <v>36</v>
      </c>
      <c r="E54" s="10"/>
      <c r="F54" s="10"/>
      <c r="G54" s="10"/>
      <c r="H54" s="10"/>
      <c r="I54" s="23"/>
      <c r="J54" s="23"/>
      <c r="K54" s="23"/>
    </row>
    <row r="55" spans="2:11" ht="15" customHeight="1" x14ac:dyDescent="0.25">
      <c r="B55" s="10"/>
      <c r="C55" s="10" t="s">
        <v>66</v>
      </c>
      <c r="D55" s="10" t="s">
        <v>67</v>
      </c>
      <c r="E55" s="10"/>
      <c r="F55" s="10"/>
      <c r="G55" s="10"/>
      <c r="H55" s="10"/>
      <c r="I55" s="23"/>
      <c r="J55" s="23"/>
      <c r="K55" s="23"/>
    </row>
    <row r="56" spans="2:11" ht="15" customHeight="1" x14ac:dyDescent="0.25">
      <c r="B56" s="10"/>
      <c r="C56" s="11" t="s">
        <v>68</v>
      </c>
      <c r="D56" s="10"/>
      <c r="E56" s="10"/>
      <c r="F56" s="10"/>
      <c r="G56" s="10"/>
      <c r="H56" s="10"/>
      <c r="I56" s="23"/>
      <c r="J56" s="23"/>
      <c r="K56" s="23"/>
    </row>
    <row r="57" spans="2:11" ht="15" customHeight="1" x14ac:dyDescent="0.25">
      <c r="B57" s="11"/>
      <c r="C57" s="11" t="s">
        <v>69</v>
      </c>
      <c r="D57" s="10"/>
      <c r="E57" s="10"/>
      <c r="F57" s="10"/>
      <c r="G57" s="10"/>
      <c r="H57" s="10"/>
      <c r="I57" s="23"/>
      <c r="J57" s="23"/>
      <c r="K57" s="23"/>
    </row>
    <row r="58" spans="2:11" ht="15" customHeight="1" x14ac:dyDescent="0.25">
      <c r="B58" s="10"/>
      <c r="C58" s="10"/>
      <c r="D58" s="10"/>
      <c r="E58" s="10"/>
      <c r="F58" s="10"/>
      <c r="G58" s="10"/>
      <c r="H58" s="10"/>
      <c r="I58" s="23"/>
      <c r="J58" s="23"/>
      <c r="K58" s="23"/>
    </row>
    <row r="59" spans="2:11" ht="15" customHeight="1" x14ac:dyDescent="0.25">
      <c r="C59" s="1" t="s">
        <v>8</v>
      </c>
      <c r="G59" s="1" t="s">
        <v>70</v>
      </c>
    </row>
    <row r="60" spans="2:11" ht="15" customHeight="1" x14ac:dyDescent="0.25">
      <c r="C60" s="1" t="s">
        <v>57</v>
      </c>
      <c r="G60" s="1" t="s">
        <v>37</v>
      </c>
    </row>
    <row r="63" spans="2:11" ht="15" customHeight="1" x14ac:dyDescent="0.25">
      <c r="G63" s="1" t="s">
        <v>71</v>
      </c>
    </row>
    <row r="64" spans="2:11" ht="15" customHeight="1" x14ac:dyDescent="0.25">
      <c r="C64" s="1" t="s">
        <v>58</v>
      </c>
      <c r="G64" s="1" t="s">
        <v>38</v>
      </c>
    </row>
    <row r="65" spans="3:7" ht="15" customHeight="1" x14ac:dyDescent="0.25">
      <c r="C65" s="1" t="s">
        <v>59</v>
      </c>
      <c r="G65" s="1" t="s">
        <v>72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9"/>
  <sheetViews>
    <sheetView view="pageBreakPreview" topLeftCell="A43" zoomScale="80" zoomScaleNormal="90" zoomScaleSheetLayoutView="80" workbookViewId="0">
      <selection activeCell="C48" sqref="C4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74" t="s">
        <v>94</v>
      </c>
      <c r="L2" s="74"/>
    </row>
    <row r="3" spans="2:15" ht="14.1" customHeight="1" x14ac:dyDescent="0.25">
      <c r="K3" s="74">
        <v>42944</v>
      </c>
      <c r="L3" s="74"/>
    </row>
    <row r="4" spans="2:15" ht="14.1" customHeight="1" x14ac:dyDescent="0.25"/>
    <row r="5" spans="2:15" ht="21.95" customHeight="1" x14ac:dyDescent="0.25">
      <c r="B5" s="73" t="s">
        <v>11</v>
      </c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2:15" ht="21.95" customHeight="1" x14ac:dyDescent="0.25">
      <c r="B6" s="78" t="s">
        <v>99</v>
      </c>
      <c r="C6" s="78"/>
      <c r="D6" s="78"/>
      <c r="E6" s="78"/>
      <c r="F6" s="78"/>
      <c r="G6" s="78"/>
      <c r="H6" s="78"/>
      <c r="I6" s="78"/>
      <c r="J6" s="78"/>
      <c r="K6" s="78"/>
      <c r="L6" s="78"/>
      <c r="N6" s="4"/>
      <c r="O6" s="4"/>
    </row>
    <row r="7" spans="2:15" ht="14.1" customHeight="1" x14ac:dyDescent="0.25">
      <c r="C7" s="29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2" t="str">
        <f>'Nilai Partisipasi'!H9</f>
        <v>: Dumai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2" t="s">
        <v>96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79" t="s">
        <v>14</v>
      </c>
      <c r="C11" s="80" t="s">
        <v>27</v>
      </c>
      <c r="D11" s="79" t="s">
        <v>15</v>
      </c>
      <c r="E11" s="79" t="s">
        <v>16</v>
      </c>
      <c r="F11" s="79"/>
      <c r="G11" s="79"/>
      <c r="H11" s="79"/>
      <c r="I11" s="79"/>
      <c r="J11" s="79"/>
      <c r="K11" s="79"/>
      <c r="L11" s="79"/>
    </row>
    <row r="12" spans="2:15" s="9" customFormat="1" ht="14.1" customHeight="1" x14ac:dyDescent="0.25">
      <c r="B12" s="79"/>
      <c r="C12" s="81"/>
      <c r="D12" s="79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79"/>
      <c r="C13" s="81"/>
      <c r="D13" s="79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79"/>
      <c r="C14" s="82"/>
      <c r="D14" s="79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53"/>
      <c r="D15" s="53"/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53"/>
      <c r="D16" s="53"/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53"/>
      <c r="D17" s="53"/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53"/>
      <c r="D18" s="53"/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53"/>
      <c r="D19" s="53"/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53"/>
      <c r="D20" s="53"/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19">
        <v>7</v>
      </c>
      <c r="C21" s="53"/>
      <c r="D21" s="53"/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19">
        <v>8</v>
      </c>
      <c r="C22" s="53"/>
      <c r="D22" s="53"/>
      <c r="E22" s="20"/>
      <c r="F22" s="20"/>
      <c r="G22" s="20"/>
      <c r="H22" s="20"/>
      <c r="I22" s="20"/>
      <c r="J22" s="20"/>
      <c r="K22" s="20"/>
      <c r="L22" s="20"/>
    </row>
    <row r="23" spans="2:12" ht="50.1" customHeight="1" x14ac:dyDescent="0.25">
      <c r="B23" s="19">
        <v>9</v>
      </c>
      <c r="C23" s="53"/>
      <c r="D23" s="53"/>
      <c r="E23" s="20"/>
      <c r="F23" s="20"/>
      <c r="G23" s="20"/>
      <c r="H23" s="20"/>
      <c r="I23" s="20"/>
      <c r="J23" s="20"/>
      <c r="K23" s="20"/>
      <c r="L23" s="20"/>
    </row>
    <row r="24" spans="2:12" ht="50.1" customHeight="1" x14ac:dyDescent="0.25">
      <c r="B24" s="19">
        <v>10</v>
      </c>
      <c r="C24" s="53"/>
      <c r="D24" s="53"/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19">
        <v>11</v>
      </c>
      <c r="C25" s="53"/>
      <c r="D25" s="53"/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19">
        <v>12</v>
      </c>
      <c r="C26" s="53"/>
      <c r="D26" s="53"/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53"/>
      <c r="D27" s="53"/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19">
        <v>14</v>
      </c>
      <c r="C28" s="53"/>
      <c r="D28" s="53"/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19">
        <v>15</v>
      </c>
      <c r="C29" s="53"/>
      <c r="D29" s="53"/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19">
        <v>16</v>
      </c>
      <c r="C30" s="53"/>
      <c r="D30" s="53"/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19">
        <v>17</v>
      </c>
      <c r="C31" s="53"/>
      <c r="D31" s="53"/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19">
        <v>18</v>
      </c>
      <c r="C32" s="53"/>
      <c r="D32" s="53"/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19">
        <v>19</v>
      </c>
      <c r="C33" s="53"/>
      <c r="D33" s="53"/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19">
        <v>20</v>
      </c>
      <c r="C34" s="53"/>
      <c r="D34" s="53"/>
      <c r="E34" s="20"/>
      <c r="F34" s="20"/>
      <c r="G34" s="20"/>
      <c r="H34" s="20"/>
      <c r="I34" s="20"/>
      <c r="J34" s="20"/>
      <c r="K34" s="20"/>
      <c r="L34" s="20"/>
    </row>
    <row r="35" spans="2:12" ht="50.1" customHeight="1" x14ac:dyDescent="0.25">
      <c r="B35" s="19">
        <v>21</v>
      </c>
      <c r="C35" s="53"/>
      <c r="D35" s="53"/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19">
        <v>22</v>
      </c>
      <c r="C36" s="53"/>
      <c r="D36" s="53"/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19">
        <v>23</v>
      </c>
      <c r="C37" s="53"/>
      <c r="D37" s="53"/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50">
        <v>24</v>
      </c>
      <c r="C38" s="53"/>
      <c r="D38" s="53"/>
      <c r="E38" s="20"/>
      <c r="F38" s="20"/>
      <c r="G38" s="20"/>
      <c r="H38" s="20"/>
      <c r="I38" s="20"/>
      <c r="J38" s="20"/>
      <c r="K38" s="20"/>
      <c r="L38" s="20"/>
    </row>
    <row r="39" spans="2:12" ht="50.1" customHeight="1" x14ac:dyDescent="0.25">
      <c r="B39" s="50">
        <v>25</v>
      </c>
      <c r="C39" s="53"/>
      <c r="D39" s="53"/>
      <c r="E39" s="52"/>
      <c r="F39" s="52"/>
      <c r="G39" s="52"/>
      <c r="H39" s="52"/>
      <c r="I39" s="52"/>
      <c r="J39" s="52"/>
      <c r="K39" s="52"/>
      <c r="L39" s="52"/>
    </row>
    <row r="40" spans="2:12" ht="50.1" customHeight="1" x14ac:dyDescent="0.25">
      <c r="B40" s="50">
        <v>26</v>
      </c>
      <c r="C40" s="53"/>
      <c r="D40" s="53"/>
      <c r="E40" s="52"/>
      <c r="F40" s="52"/>
      <c r="G40" s="52"/>
      <c r="H40" s="52"/>
      <c r="I40" s="52"/>
      <c r="J40" s="52"/>
      <c r="K40" s="52"/>
      <c r="L40" s="52"/>
    </row>
    <row r="41" spans="2:12" ht="50.1" customHeight="1" x14ac:dyDescent="0.25">
      <c r="B41" s="50">
        <v>27</v>
      </c>
      <c r="C41" s="53"/>
      <c r="D41" s="53"/>
      <c r="E41" s="8"/>
      <c r="F41" s="8"/>
      <c r="G41" s="8"/>
      <c r="H41" s="8"/>
      <c r="I41" s="8"/>
      <c r="J41" s="8"/>
      <c r="K41" s="8"/>
      <c r="L41" s="8"/>
    </row>
    <row r="42" spans="2:12" ht="48.95" customHeight="1" x14ac:dyDescent="0.25">
      <c r="B42" s="50">
        <v>28</v>
      </c>
      <c r="C42" s="53"/>
      <c r="D42" s="53"/>
      <c r="E42" s="52"/>
      <c r="F42" s="52"/>
      <c r="G42" s="52"/>
      <c r="H42" s="52"/>
      <c r="I42" s="52"/>
      <c r="J42" s="52"/>
      <c r="K42" s="52"/>
      <c r="L42" s="52"/>
    </row>
    <row r="43" spans="2:12" ht="18" customHeight="1" x14ac:dyDescent="0.25">
      <c r="B43" s="50">
        <v>29</v>
      </c>
      <c r="C43" s="53"/>
      <c r="D43" s="53"/>
      <c r="E43" s="52"/>
      <c r="F43" s="52"/>
      <c r="G43" s="52"/>
      <c r="H43" s="52"/>
      <c r="I43" s="52"/>
      <c r="J43" s="52"/>
      <c r="K43" s="52"/>
      <c r="L43" s="52"/>
    </row>
    <row r="44" spans="2:12" ht="48.95" customHeight="1" x14ac:dyDescent="0.25">
      <c r="B44" s="50">
        <v>30</v>
      </c>
      <c r="C44" s="53"/>
      <c r="D44" s="53"/>
      <c r="E44" s="52"/>
      <c r="F44" s="52"/>
      <c r="G44" s="52"/>
      <c r="H44" s="52"/>
      <c r="I44" s="52"/>
      <c r="J44" s="52"/>
      <c r="K44" s="52"/>
      <c r="L44" s="52"/>
    </row>
    <row r="45" spans="2:12" ht="35.1" customHeight="1" x14ac:dyDescent="0.25">
      <c r="B45" s="50">
        <v>31</v>
      </c>
      <c r="C45" s="53"/>
      <c r="D45" s="53"/>
      <c r="E45" s="52"/>
      <c r="F45" s="52"/>
      <c r="G45" s="52"/>
      <c r="H45" s="52"/>
      <c r="I45" s="52"/>
      <c r="J45" s="52"/>
      <c r="K45" s="52"/>
      <c r="L45" s="52"/>
    </row>
    <row r="46" spans="2:12" ht="35.1" customHeight="1" x14ac:dyDescent="0.25">
      <c r="B46" s="50">
        <v>32</v>
      </c>
      <c r="C46" s="53"/>
      <c r="D46" s="53"/>
      <c r="E46" s="52"/>
      <c r="F46" s="52"/>
      <c r="G46" s="52"/>
      <c r="H46" s="52"/>
      <c r="I46" s="52"/>
      <c r="J46" s="52"/>
      <c r="K46" s="52"/>
      <c r="L46" s="52"/>
    </row>
    <row r="47" spans="2:12" ht="35.1" customHeight="1" x14ac:dyDescent="0.25">
      <c r="B47" s="56">
        <v>33</v>
      </c>
      <c r="C47" s="53"/>
      <c r="D47" s="53"/>
      <c r="E47" s="58"/>
      <c r="F47" s="58"/>
      <c r="G47" s="58"/>
      <c r="H47" s="58"/>
      <c r="I47" s="58"/>
      <c r="J47" s="58"/>
      <c r="K47" s="58"/>
      <c r="L47" s="58"/>
    </row>
    <row r="48" spans="2:12" ht="35.1" customHeight="1" x14ac:dyDescent="0.25">
      <c r="B48" s="56">
        <v>34</v>
      </c>
      <c r="C48" s="53"/>
      <c r="D48" s="53"/>
      <c r="E48" s="58"/>
      <c r="F48" s="58"/>
      <c r="G48" s="58"/>
      <c r="H48" s="58"/>
      <c r="I48" s="58"/>
      <c r="J48" s="58"/>
      <c r="K48" s="58"/>
      <c r="L48" s="58"/>
    </row>
    <row r="49" spans="2:15" ht="35.1" customHeight="1" x14ac:dyDescent="0.25">
      <c r="B49" s="56"/>
      <c r="C49" s="53"/>
      <c r="D49" s="53"/>
      <c r="E49" s="52"/>
      <c r="F49" s="52"/>
      <c r="G49" s="52"/>
      <c r="H49" s="52"/>
      <c r="I49" s="52"/>
      <c r="J49" s="52"/>
      <c r="K49" s="52"/>
      <c r="L49" s="52"/>
    </row>
    <row r="50" spans="2:15" ht="35.1" customHeight="1" x14ac:dyDescent="0.25">
      <c r="B50" s="50"/>
      <c r="C50" s="51"/>
      <c r="D50" s="50"/>
      <c r="E50" s="52"/>
      <c r="F50" s="52"/>
      <c r="G50" s="52"/>
      <c r="H50" s="52"/>
      <c r="I50" s="52"/>
      <c r="J50" s="52"/>
      <c r="K50" s="52"/>
      <c r="L50" s="52"/>
    </row>
    <row r="51" spans="2:15" ht="35.1" customHeight="1" x14ac:dyDescent="0.25">
      <c r="B51" s="77" t="s">
        <v>19</v>
      </c>
      <c r="C51" s="77"/>
      <c r="D51" s="77"/>
      <c r="E51" s="52"/>
      <c r="F51" s="52"/>
      <c r="G51" s="52"/>
      <c r="H51" s="52"/>
      <c r="I51" s="52"/>
      <c r="J51" s="52"/>
      <c r="K51" s="52"/>
      <c r="L51" s="52"/>
    </row>
    <row r="52" spans="2:15" ht="35.1" customHeight="1" x14ac:dyDescent="0.25">
      <c r="B52" s="77" t="s">
        <v>20</v>
      </c>
      <c r="C52" s="77"/>
      <c r="D52" s="77"/>
      <c r="E52" s="52"/>
      <c r="F52" s="52"/>
      <c r="G52" s="52"/>
      <c r="H52" s="52"/>
      <c r="I52" s="52"/>
      <c r="J52" s="52"/>
      <c r="K52" s="52"/>
      <c r="L52" s="52"/>
    </row>
    <row r="53" spans="2:15" ht="35.1" customHeight="1" x14ac:dyDescent="0.25">
      <c r="B53" s="76" t="s">
        <v>21</v>
      </c>
      <c r="C53" s="76"/>
      <c r="D53" s="76"/>
      <c r="E53" s="52"/>
      <c r="F53" s="52"/>
      <c r="G53" s="52"/>
      <c r="H53" s="52"/>
      <c r="I53" s="52"/>
      <c r="J53" s="52"/>
      <c r="K53" s="52"/>
      <c r="L53" s="52"/>
    </row>
    <row r="54" spans="2:15" ht="35.1" customHeight="1" x14ac:dyDescent="0.25">
      <c r="B54" s="76" t="s">
        <v>22</v>
      </c>
      <c r="C54" s="76"/>
      <c r="D54" s="76"/>
      <c r="E54" s="52"/>
      <c r="F54" s="52"/>
      <c r="G54" s="52"/>
      <c r="H54" s="52"/>
      <c r="I54" s="52"/>
      <c r="J54" s="52"/>
      <c r="K54" s="52"/>
      <c r="L54" s="52"/>
      <c r="O54" s="1" t="s">
        <v>26</v>
      </c>
    </row>
    <row r="55" spans="2:15" ht="18" customHeight="1" x14ac:dyDescent="0.25">
      <c r="B55" s="48" t="s">
        <v>23</v>
      </c>
      <c r="D55" s="48"/>
    </row>
    <row r="56" spans="2:15" ht="48.95" customHeight="1" x14ac:dyDescent="0.25">
      <c r="B56" s="1" t="s">
        <v>24</v>
      </c>
    </row>
    <row r="57" spans="2:15" ht="18" customHeight="1" x14ac:dyDescent="0.25">
      <c r="B57" s="1" t="s">
        <v>25</v>
      </c>
    </row>
    <row r="58" spans="2:15" ht="14.1" customHeight="1" x14ac:dyDescent="0.25"/>
    <row r="59" spans="2:15" ht="14.1" customHeight="1" x14ac:dyDescent="0.25">
      <c r="I59" s="1" t="s">
        <v>28</v>
      </c>
    </row>
    <row r="60" spans="2:15" ht="14.1" customHeight="1" x14ac:dyDescent="0.25">
      <c r="I60" s="2" t="s">
        <v>90</v>
      </c>
    </row>
    <row r="61" spans="2:15" ht="14.1" customHeight="1" x14ac:dyDescent="0.25">
      <c r="I61" s="2"/>
    </row>
    <row r="62" spans="2:15" ht="18" customHeight="1" x14ac:dyDescent="0.25">
      <c r="B62" s="48"/>
      <c r="I62" s="2"/>
    </row>
    <row r="63" spans="2:15" ht="18" customHeight="1" x14ac:dyDescent="0.25">
      <c r="I63" s="3" t="s">
        <v>9</v>
      </c>
    </row>
    <row r="64" spans="2:15" ht="18" customHeight="1" x14ac:dyDescent="0.25">
      <c r="I64" s="2" t="s">
        <v>10</v>
      </c>
      <c r="O64" s="1" t="s">
        <v>26</v>
      </c>
    </row>
    <row r="68" ht="15" customHeight="1" x14ac:dyDescent="0.25"/>
    <row r="69" ht="15" customHeight="1" x14ac:dyDescent="0.25"/>
  </sheetData>
  <mergeCells count="12">
    <mergeCell ref="K2:L2"/>
    <mergeCell ref="B5:L5"/>
    <mergeCell ref="B6:L6"/>
    <mergeCell ref="B11:B14"/>
    <mergeCell ref="D11:D14"/>
    <mergeCell ref="E11:L11"/>
    <mergeCell ref="C11:C14"/>
    <mergeCell ref="B54:D54"/>
    <mergeCell ref="B53:D53"/>
    <mergeCell ref="B52:D52"/>
    <mergeCell ref="B51:D51"/>
    <mergeCell ref="K3:L3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1"/>
  <sheetViews>
    <sheetView view="pageBreakPreview" topLeftCell="A38" zoomScale="80" zoomScaleNormal="100" zoomScaleSheetLayoutView="80" workbookViewId="0">
      <selection activeCell="B45" sqref="B45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3" t="s">
        <v>86</v>
      </c>
    </row>
    <row r="3" spans="2:8" ht="15" customHeight="1" x14ac:dyDescent="0.25">
      <c r="B3" s="9"/>
      <c r="H3" s="33" t="s">
        <v>5</v>
      </c>
    </row>
    <row r="4" spans="2:8" ht="15" customHeight="1" x14ac:dyDescent="0.25">
      <c r="B4" s="9"/>
      <c r="H4" s="16"/>
    </row>
    <row r="5" spans="2:8" ht="25.5" x14ac:dyDescent="0.25">
      <c r="B5" s="73" t="s">
        <v>76</v>
      </c>
      <c r="C5" s="73"/>
      <c r="D5" s="73"/>
      <c r="E5" s="73"/>
      <c r="F5" s="73"/>
      <c r="G5" s="73"/>
      <c r="H5" s="73"/>
    </row>
    <row r="6" spans="2:8" ht="15" customHeight="1" x14ac:dyDescent="0.25">
      <c r="B6" s="9"/>
    </row>
    <row r="7" spans="2:8" ht="30" customHeight="1" x14ac:dyDescent="0.25">
      <c r="B7" s="85" t="s">
        <v>73</v>
      </c>
      <c r="C7" s="86"/>
      <c r="D7" s="85" t="s">
        <v>74</v>
      </c>
      <c r="E7" s="94"/>
      <c r="F7" s="86"/>
      <c r="G7" s="90" t="s">
        <v>100</v>
      </c>
      <c r="H7" s="90"/>
    </row>
    <row r="8" spans="2:8" ht="30" customHeight="1" x14ac:dyDescent="0.25">
      <c r="B8" s="85" t="s">
        <v>95</v>
      </c>
      <c r="C8" s="86"/>
      <c r="D8" s="30" t="s">
        <v>0</v>
      </c>
      <c r="E8" s="45" t="str">
        <f>'Nilai Partisipasi'!H9</f>
        <v>: Dumai</v>
      </c>
      <c r="F8" s="85" t="s">
        <v>77</v>
      </c>
      <c r="G8" s="94"/>
      <c r="H8" s="86"/>
    </row>
    <row r="9" spans="2:8" ht="15" customHeight="1" x14ac:dyDescent="0.25">
      <c r="B9" s="9"/>
    </row>
    <row r="10" spans="2:8" ht="15" customHeight="1" x14ac:dyDescent="0.25">
      <c r="B10" s="87" t="s">
        <v>14</v>
      </c>
      <c r="C10" s="80" t="s">
        <v>27</v>
      </c>
      <c r="D10" s="87" t="s">
        <v>15</v>
      </c>
      <c r="E10" s="87" t="s">
        <v>78</v>
      </c>
      <c r="F10" s="83" t="s">
        <v>79</v>
      </c>
      <c r="G10" s="92" t="s">
        <v>80</v>
      </c>
      <c r="H10" s="93"/>
    </row>
    <row r="11" spans="2:8" ht="15" customHeight="1" x14ac:dyDescent="0.25">
      <c r="B11" s="88"/>
      <c r="C11" s="81"/>
      <c r="D11" s="88"/>
      <c r="E11" s="88"/>
      <c r="F11" s="91"/>
      <c r="G11" s="14" t="s">
        <v>81</v>
      </c>
      <c r="H11" s="83" t="s">
        <v>83</v>
      </c>
    </row>
    <row r="12" spans="2:8" ht="15" customHeight="1" x14ac:dyDescent="0.25">
      <c r="B12" s="89"/>
      <c r="C12" s="82"/>
      <c r="D12" s="89"/>
      <c r="E12" s="89"/>
      <c r="F12" s="84"/>
      <c r="G12" s="15" t="s">
        <v>82</v>
      </c>
      <c r="H12" s="84"/>
    </row>
    <row r="13" spans="2:8" ht="39.950000000000003" customHeight="1" x14ac:dyDescent="0.25">
      <c r="B13" s="25">
        <v>1</v>
      </c>
      <c r="C13" s="28" t="str">
        <f>'Nilai Partisipasi'!C14</f>
        <v>DEWI WAHYUNI</v>
      </c>
      <c r="D13" s="27">
        <f>'Nilai Partisipasi'!D14</f>
        <v>856460385</v>
      </c>
      <c r="E13" s="26"/>
      <c r="F13" s="26"/>
      <c r="G13" s="26"/>
      <c r="H13" s="26"/>
    </row>
    <row r="14" spans="2:8" ht="39.950000000000003" customHeight="1" x14ac:dyDescent="0.25">
      <c r="B14" s="25">
        <v>2</v>
      </c>
      <c r="C14" s="28" t="str">
        <f>'Nilai Partisipasi'!C15</f>
        <v>YAYUK AFRIYANTI</v>
      </c>
      <c r="D14" s="27">
        <f>'Nilai Partisipasi'!D15</f>
        <v>856460457</v>
      </c>
      <c r="E14" s="26"/>
      <c r="F14" s="26"/>
      <c r="G14" s="26"/>
      <c r="H14" s="26"/>
    </row>
    <row r="15" spans="2:8" ht="39.950000000000003" customHeight="1" x14ac:dyDescent="0.25">
      <c r="B15" s="25">
        <v>3</v>
      </c>
      <c r="C15" s="28" t="str">
        <f>'Nilai Partisipasi'!C16</f>
        <v>WENI SUSANTI</v>
      </c>
      <c r="D15" s="27">
        <f>'Nilai Partisipasi'!D16</f>
        <v>856460496</v>
      </c>
      <c r="E15" s="26"/>
      <c r="F15" s="26"/>
      <c r="G15" s="26"/>
      <c r="H15" s="26"/>
    </row>
    <row r="16" spans="2:8" ht="39.950000000000003" customHeight="1" x14ac:dyDescent="0.25">
      <c r="B16" s="25">
        <v>4</v>
      </c>
      <c r="C16" s="28" t="str">
        <f>'Nilai Partisipasi'!C17</f>
        <v>SUZIANA</v>
      </c>
      <c r="D16" s="27">
        <f>'Nilai Partisipasi'!D17</f>
        <v>856460504</v>
      </c>
      <c r="E16" s="26"/>
      <c r="F16" s="26"/>
      <c r="G16" s="26"/>
      <c r="H16" s="26"/>
    </row>
    <row r="17" spans="2:8" ht="39.950000000000003" customHeight="1" x14ac:dyDescent="0.25">
      <c r="B17" s="25">
        <v>5</v>
      </c>
      <c r="C17" s="28" t="str">
        <f>'Nilai Partisipasi'!C18</f>
        <v>BENY FERNANDO</v>
      </c>
      <c r="D17" s="27">
        <f>'Nilai Partisipasi'!D18</f>
        <v>856460529</v>
      </c>
      <c r="E17" s="26"/>
      <c r="F17" s="26"/>
      <c r="G17" s="26"/>
      <c r="H17" s="26"/>
    </row>
    <row r="18" spans="2:8" ht="39.950000000000003" customHeight="1" x14ac:dyDescent="0.25">
      <c r="B18" s="25">
        <v>6</v>
      </c>
      <c r="C18" s="28" t="str">
        <f>'Nilai Partisipasi'!C19</f>
        <v>NURIZA</v>
      </c>
      <c r="D18" s="27">
        <f>'Nilai Partisipasi'!D19</f>
        <v>856460955</v>
      </c>
      <c r="E18" s="26"/>
      <c r="F18" s="26"/>
      <c r="G18" s="26"/>
      <c r="H18" s="26"/>
    </row>
    <row r="19" spans="2:8" ht="39.950000000000003" customHeight="1" x14ac:dyDescent="0.25">
      <c r="B19" s="25">
        <v>7</v>
      </c>
      <c r="C19" s="28" t="str">
        <f>'Nilai Partisipasi'!C20</f>
        <v>RISA SASMITA</v>
      </c>
      <c r="D19" s="27">
        <f>'Nilai Partisipasi'!D20</f>
        <v>856460962</v>
      </c>
      <c r="E19" s="26"/>
      <c r="F19" s="26"/>
      <c r="G19" s="26"/>
      <c r="H19" s="26"/>
    </row>
    <row r="20" spans="2:8" ht="39.950000000000003" customHeight="1" x14ac:dyDescent="0.25">
      <c r="B20" s="25">
        <v>8</v>
      </c>
      <c r="C20" s="28" t="str">
        <f>'Nilai Partisipasi'!C21</f>
        <v>NUR HIDAYAH</v>
      </c>
      <c r="D20" s="27">
        <f>'Nilai Partisipasi'!D21</f>
        <v>856461283</v>
      </c>
      <c r="E20" s="26"/>
      <c r="F20" s="26"/>
      <c r="G20" s="26"/>
      <c r="H20" s="26"/>
    </row>
    <row r="21" spans="2:8" ht="39.950000000000003" customHeight="1" x14ac:dyDescent="0.25">
      <c r="B21" s="25">
        <v>9</v>
      </c>
      <c r="C21" s="28" t="str">
        <f>'Nilai Partisipasi'!C22</f>
        <v>SUSILAWATI</v>
      </c>
      <c r="D21" s="27">
        <f>'Nilai Partisipasi'!D22</f>
        <v>856461309</v>
      </c>
      <c r="E21" s="26"/>
      <c r="F21" s="26"/>
      <c r="G21" s="26"/>
      <c r="H21" s="26"/>
    </row>
    <row r="22" spans="2:8" ht="39.950000000000003" customHeight="1" x14ac:dyDescent="0.25">
      <c r="B22" s="25">
        <v>10</v>
      </c>
      <c r="C22" s="28" t="str">
        <f>'Nilai Partisipasi'!C23</f>
        <v>MEGAWATI</v>
      </c>
      <c r="D22" s="27">
        <f>'Nilai Partisipasi'!D23</f>
        <v>856461316</v>
      </c>
      <c r="E22" s="26"/>
      <c r="F22" s="26"/>
      <c r="G22" s="26"/>
      <c r="H22" s="26"/>
    </row>
    <row r="23" spans="2:8" ht="39.950000000000003" customHeight="1" x14ac:dyDescent="0.25">
      <c r="B23" s="25">
        <v>11</v>
      </c>
      <c r="C23" s="28" t="str">
        <f>'Nilai Partisipasi'!C24</f>
        <v>RATIH PURSILA</v>
      </c>
      <c r="D23" s="27">
        <f>'Nilai Partisipasi'!D24</f>
        <v>856461355</v>
      </c>
      <c r="E23" s="26"/>
      <c r="F23" s="26"/>
      <c r="G23" s="26"/>
      <c r="H23" s="26"/>
    </row>
    <row r="24" spans="2:8" ht="39.950000000000003" customHeight="1" x14ac:dyDescent="0.25">
      <c r="B24" s="25">
        <v>12</v>
      </c>
      <c r="C24" s="28" t="str">
        <f>'Nilai Partisipasi'!C25</f>
        <v>EEP TURYANTI</v>
      </c>
      <c r="D24" s="27">
        <f>'Nilai Partisipasi'!D25</f>
        <v>856461545</v>
      </c>
      <c r="E24" s="26"/>
      <c r="F24" s="26"/>
      <c r="G24" s="26"/>
      <c r="H24" s="26"/>
    </row>
    <row r="25" spans="2:8" ht="39.950000000000003" customHeight="1" x14ac:dyDescent="0.25">
      <c r="B25" s="25">
        <v>13</v>
      </c>
      <c r="C25" s="28" t="str">
        <f>'Nilai Partisipasi'!C26</f>
        <v>PURWANINGSIH</v>
      </c>
      <c r="D25" s="27">
        <f>'Nilai Partisipasi'!D26</f>
        <v>856462561</v>
      </c>
      <c r="E25" s="26"/>
      <c r="F25" s="26"/>
      <c r="G25" s="26"/>
      <c r="H25" s="26"/>
    </row>
    <row r="26" spans="2:8" ht="39.950000000000003" customHeight="1" x14ac:dyDescent="0.25">
      <c r="B26" s="25">
        <v>14</v>
      </c>
      <c r="C26" s="28" t="str">
        <f>'Nilai Partisipasi'!C27</f>
        <v>ADE AYU FENISA</v>
      </c>
      <c r="D26" s="27">
        <f>'Nilai Partisipasi'!D27</f>
        <v>856462579</v>
      </c>
      <c r="E26" s="26"/>
      <c r="F26" s="26"/>
      <c r="G26" s="26"/>
      <c r="H26" s="26"/>
    </row>
    <row r="27" spans="2:8" ht="39.950000000000003" customHeight="1" x14ac:dyDescent="0.25">
      <c r="B27" s="25">
        <v>15</v>
      </c>
      <c r="C27" s="28" t="str">
        <f>'Nilai Partisipasi'!C28</f>
        <v>FITA SUPIYANI</v>
      </c>
      <c r="D27" s="27">
        <f>'Nilai Partisipasi'!D28</f>
        <v>856463033</v>
      </c>
      <c r="E27" s="26"/>
      <c r="F27" s="26"/>
      <c r="G27" s="26"/>
      <c r="H27" s="26"/>
    </row>
    <row r="28" spans="2:8" ht="39.950000000000003" customHeight="1" x14ac:dyDescent="0.25">
      <c r="B28" s="25">
        <v>16</v>
      </c>
      <c r="C28" s="28" t="str">
        <f>'Nilai Partisipasi'!C29</f>
        <v>NURUL AFRIDATUL</v>
      </c>
      <c r="D28" s="27">
        <f>'Nilai Partisipasi'!D29</f>
        <v>856463058</v>
      </c>
      <c r="E28" s="26"/>
      <c r="F28" s="26"/>
      <c r="G28" s="26"/>
      <c r="H28" s="26"/>
    </row>
    <row r="29" spans="2:8" ht="39.950000000000003" customHeight="1" x14ac:dyDescent="0.25">
      <c r="B29" s="25">
        <v>17</v>
      </c>
      <c r="C29" s="28" t="str">
        <f>'Nilai Partisipasi'!C30</f>
        <v>HARIANTO</v>
      </c>
      <c r="D29" s="27">
        <f>'Nilai Partisipasi'!D30</f>
        <v>856463105</v>
      </c>
      <c r="E29" s="26"/>
      <c r="F29" s="26"/>
      <c r="G29" s="26"/>
      <c r="H29" s="26"/>
    </row>
    <row r="30" spans="2:8" ht="39.950000000000003" customHeight="1" x14ac:dyDescent="0.25">
      <c r="B30" s="25">
        <v>18</v>
      </c>
      <c r="C30" s="28" t="str">
        <f>'Nilai Partisipasi'!C31</f>
        <v>ZULKARNAIN</v>
      </c>
      <c r="D30" s="27">
        <f>'Nilai Partisipasi'!D31</f>
        <v>856463209</v>
      </c>
      <c r="E30" s="26"/>
      <c r="F30" s="26"/>
      <c r="G30" s="26"/>
      <c r="H30" s="26"/>
    </row>
    <row r="31" spans="2:8" ht="39.950000000000003" customHeight="1" x14ac:dyDescent="0.25">
      <c r="B31" s="25">
        <v>19</v>
      </c>
      <c r="C31" s="28" t="str">
        <f>'Nilai Partisipasi'!C32</f>
        <v>KARUNIA MERZA</v>
      </c>
      <c r="D31" s="27">
        <f>'Nilai Partisipasi'!D32</f>
        <v>856463216</v>
      </c>
      <c r="E31" s="26"/>
      <c r="F31" s="26"/>
      <c r="G31" s="26"/>
      <c r="H31" s="26"/>
    </row>
    <row r="32" spans="2:8" ht="39.950000000000003" customHeight="1" x14ac:dyDescent="0.25">
      <c r="B32" s="25">
        <v>20</v>
      </c>
      <c r="C32" s="28" t="str">
        <f>'Nilai Partisipasi'!C33</f>
        <v>CHANDRA DEWI</v>
      </c>
      <c r="D32" s="27">
        <f>'Nilai Partisipasi'!D33</f>
        <v>856463739</v>
      </c>
      <c r="E32" s="26"/>
      <c r="F32" s="26"/>
      <c r="G32" s="26"/>
      <c r="H32" s="26"/>
    </row>
    <row r="33" spans="2:8" ht="39.950000000000003" customHeight="1" x14ac:dyDescent="0.25">
      <c r="B33" s="25">
        <v>21</v>
      </c>
      <c r="C33" s="28" t="str">
        <f>'Nilai Partisipasi'!C34</f>
        <v>YULISTIRA</v>
      </c>
      <c r="D33" s="27">
        <f>'Nilai Partisipasi'!D34</f>
        <v>856463753</v>
      </c>
      <c r="E33" s="26"/>
      <c r="F33" s="26"/>
      <c r="G33" s="26"/>
      <c r="H33" s="26"/>
    </row>
    <row r="34" spans="2:8" ht="39.950000000000003" customHeight="1" x14ac:dyDescent="0.25">
      <c r="B34" s="25">
        <v>22</v>
      </c>
      <c r="C34" s="28" t="str">
        <f>'Nilai Partisipasi'!C35</f>
        <v>HAMIDAH RAHMI</v>
      </c>
      <c r="D34" s="27">
        <f>'Nilai Partisipasi'!D35</f>
        <v>856464114</v>
      </c>
      <c r="E34" s="26"/>
      <c r="F34" s="26"/>
      <c r="G34" s="26"/>
      <c r="H34" s="26"/>
    </row>
    <row r="35" spans="2:8" ht="39.950000000000003" customHeight="1" x14ac:dyDescent="0.25">
      <c r="B35" s="25">
        <v>23</v>
      </c>
      <c r="C35" s="28" t="str">
        <f>'Nilai Partisipasi'!C36</f>
        <v>MERRY FITRIYANI</v>
      </c>
      <c r="D35" s="27">
        <f>'Nilai Partisipasi'!D36</f>
        <v>856464121</v>
      </c>
      <c r="E35" s="26"/>
      <c r="F35" s="26"/>
      <c r="G35" s="26"/>
      <c r="H35" s="26"/>
    </row>
    <row r="36" spans="2:8" ht="39.950000000000003" customHeight="1" x14ac:dyDescent="0.25">
      <c r="B36" s="25">
        <v>24</v>
      </c>
      <c r="C36" s="28" t="str">
        <f>'Nilai Partisipasi'!C37</f>
        <v>YULIANTI</v>
      </c>
      <c r="D36" s="27">
        <f>'Nilai Partisipasi'!D37</f>
        <v>856464139</v>
      </c>
      <c r="E36" s="26"/>
      <c r="F36" s="26"/>
      <c r="G36" s="26"/>
      <c r="H36" s="26"/>
    </row>
    <row r="37" spans="2:8" ht="39.950000000000003" customHeight="1" x14ac:dyDescent="0.25">
      <c r="B37" s="25">
        <v>25</v>
      </c>
      <c r="C37" s="28" t="str">
        <f>'Nilai Partisipasi'!C38</f>
        <v>LAILA RAHMASARI</v>
      </c>
      <c r="D37" s="27">
        <f>'Nilai Partisipasi'!D38</f>
        <v>856464289</v>
      </c>
      <c r="E37" s="26"/>
      <c r="F37" s="26"/>
      <c r="G37" s="26"/>
      <c r="H37" s="26"/>
    </row>
    <row r="38" spans="2:8" ht="35.1" customHeight="1" x14ac:dyDescent="0.25">
      <c r="B38" s="50">
        <v>26</v>
      </c>
      <c r="C38" s="51" t="str">
        <f>'Nilai Partisipasi'!C39</f>
        <v>SABRI</v>
      </c>
      <c r="D38" s="50">
        <f>'Nilai Partisipasi'!D39</f>
        <v>856464408</v>
      </c>
      <c r="E38" s="52"/>
      <c r="F38" s="52"/>
      <c r="G38" s="52"/>
      <c r="H38" s="52"/>
    </row>
    <row r="39" spans="2:8" ht="35.1" customHeight="1" x14ac:dyDescent="0.25">
      <c r="B39" s="50">
        <v>27</v>
      </c>
      <c r="C39" s="51" t="str">
        <f>'Nilai Partisipasi'!C40</f>
        <v>FITRA MAYA ZAMBRELLA</v>
      </c>
      <c r="D39" s="50">
        <f>'Nilai Partisipasi'!D40</f>
        <v>856464612</v>
      </c>
      <c r="E39" s="52"/>
      <c r="F39" s="52"/>
      <c r="G39" s="52"/>
      <c r="H39" s="52"/>
    </row>
    <row r="40" spans="2:8" ht="35.1" customHeight="1" x14ac:dyDescent="0.25">
      <c r="B40" s="50">
        <v>28</v>
      </c>
      <c r="C40" s="51" t="e">
        <f>'Nilai Partisipasi'!#REF!</f>
        <v>#REF!</v>
      </c>
      <c r="D40" s="50" t="e">
        <f>'Nilai Partisipasi'!#REF!</f>
        <v>#REF!</v>
      </c>
      <c r="E40" s="52"/>
      <c r="F40" s="52"/>
      <c r="G40" s="52"/>
      <c r="H40" s="52"/>
    </row>
    <row r="41" spans="2:8" ht="35.1" customHeight="1" x14ac:dyDescent="0.25">
      <c r="B41" s="50">
        <v>29</v>
      </c>
      <c r="C41" s="51" t="str">
        <f>'Nilai Partisipasi'!C41</f>
        <v>EVIDA SYANTI BR SARUMPAET</v>
      </c>
      <c r="D41" s="50">
        <f>'Nilai Partisipasi'!D41</f>
        <v>856464748</v>
      </c>
      <c r="E41" s="52"/>
      <c r="F41" s="52"/>
      <c r="G41" s="52"/>
      <c r="H41" s="52"/>
    </row>
    <row r="42" spans="2:8" ht="35.1" customHeight="1" x14ac:dyDescent="0.25">
      <c r="B42" s="50">
        <v>30</v>
      </c>
      <c r="C42" s="51" t="str">
        <f>'Nilai Partisipasi'!C42</f>
        <v>T. NURUL SAHARA</v>
      </c>
      <c r="D42" s="50">
        <f>'Nilai Partisipasi'!D42</f>
        <v>856465051</v>
      </c>
      <c r="E42" s="52"/>
      <c r="F42" s="52"/>
      <c r="G42" s="52"/>
      <c r="H42" s="52"/>
    </row>
    <row r="43" spans="2:8" ht="35.1" customHeight="1" x14ac:dyDescent="0.25">
      <c r="B43" s="50">
        <v>31</v>
      </c>
      <c r="C43" s="51" t="str">
        <f>'Nilai Partisipasi'!C43</f>
        <v>TITA HARYANTI</v>
      </c>
      <c r="D43" s="50">
        <f>'Nilai Partisipasi'!D43</f>
        <v>856465417</v>
      </c>
      <c r="E43" s="52"/>
      <c r="F43" s="52"/>
      <c r="G43" s="52"/>
      <c r="H43" s="52"/>
    </row>
    <row r="44" spans="2:8" ht="35.1" customHeight="1" x14ac:dyDescent="0.25">
      <c r="B44" s="50">
        <v>32</v>
      </c>
      <c r="C44" s="51" t="str">
        <f>'Nilai Partisipasi'!C44</f>
        <v>INDRI ASTUTI</v>
      </c>
      <c r="D44" s="50">
        <f>'Nilai Partisipasi'!D44</f>
        <v>856465424</v>
      </c>
      <c r="E44" s="52"/>
      <c r="F44" s="52"/>
      <c r="G44" s="52"/>
      <c r="H44" s="52"/>
    </row>
    <row r="45" spans="2:8" ht="35.1" customHeight="1" x14ac:dyDescent="0.25">
      <c r="B45" s="50">
        <v>33</v>
      </c>
      <c r="C45" s="51" t="str">
        <f>'Nilai Partisipasi'!C45</f>
        <v>DEBI PUTRI RAHMALIA</v>
      </c>
      <c r="D45" s="50">
        <f>'Nilai Partisipasi'!D45</f>
        <v>856465456</v>
      </c>
      <c r="E45" s="52"/>
      <c r="F45" s="52"/>
      <c r="G45" s="52"/>
      <c r="H45" s="52"/>
    </row>
    <row r="46" spans="2:8" ht="35.1" customHeight="1" x14ac:dyDescent="0.25">
      <c r="B46" s="56"/>
      <c r="C46" s="57"/>
      <c r="D46" s="56"/>
      <c r="E46" s="58"/>
      <c r="F46" s="58"/>
      <c r="G46" s="58"/>
      <c r="H46" s="58"/>
    </row>
    <row r="47" spans="2:8" ht="35.1" customHeight="1" x14ac:dyDescent="0.25">
      <c r="B47" s="56"/>
      <c r="C47" s="57"/>
      <c r="D47" s="56"/>
      <c r="E47" s="58"/>
      <c r="F47" s="58"/>
      <c r="G47" s="58"/>
      <c r="H47" s="58"/>
    </row>
    <row r="48" spans="2:8" ht="35.1" customHeight="1" x14ac:dyDescent="0.25"/>
    <row r="49" spans="6:8" ht="35.1" customHeight="1" x14ac:dyDescent="0.25">
      <c r="F49" s="17" t="s">
        <v>2</v>
      </c>
      <c r="G49" s="17" t="s">
        <v>85</v>
      </c>
      <c r="H49" s="17" t="s">
        <v>1</v>
      </c>
    </row>
    <row r="50" spans="6:8" ht="35.1" customHeight="1" x14ac:dyDescent="0.25">
      <c r="F50" s="18" t="s">
        <v>84</v>
      </c>
      <c r="G50" s="18" t="s">
        <v>87</v>
      </c>
      <c r="H50" s="18" t="s">
        <v>88</v>
      </c>
    </row>
    <row r="51" spans="6:8" ht="39.950000000000003" customHeight="1" x14ac:dyDescent="0.25">
      <c r="F51" s="52"/>
      <c r="G51" s="52"/>
      <c r="H51" s="52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'Tanda Terima Tugas'!Print_Area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Yanti</cp:lastModifiedBy>
  <cp:lastPrinted>2018-09-17T01:33:54Z</cp:lastPrinted>
  <dcterms:created xsi:type="dcterms:W3CDTF">2009-03-17T05:47:13Z</dcterms:created>
  <dcterms:modified xsi:type="dcterms:W3CDTF">2021-03-13T10:54:12Z</dcterms:modified>
</cp:coreProperties>
</file>